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Hoja2" sheetId="2" r:id="rId1"/>
  </sheets>
  <calcPr calcId="152511"/>
</workbook>
</file>

<file path=xl/calcChain.xml><?xml version="1.0" encoding="utf-8"?>
<calcChain xmlns="http://schemas.openxmlformats.org/spreadsheetml/2006/main">
  <c r="D59" i="2" l="1"/>
  <c r="C59" i="2" l="1"/>
  <c r="C56" i="2"/>
  <c r="D41" i="2"/>
  <c r="C41" i="2"/>
  <c r="D27" i="2"/>
  <c r="C27" i="2"/>
  <c r="D11" i="2"/>
  <c r="C11" i="2"/>
  <c r="C64" i="2" l="1"/>
  <c r="D64" i="2"/>
  <c r="D66" i="2" l="1"/>
</calcChain>
</file>

<file path=xl/sharedStrings.xml><?xml version="1.0" encoding="utf-8"?>
<sst xmlns="http://schemas.openxmlformats.org/spreadsheetml/2006/main" count="70" uniqueCount="69">
  <si>
    <t>ESTADO DE CAMBIOS EN LA SITUACION FINANCIERA</t>
  </si>
  <si>
    <t>MUNICIPIO DE CABORCA, SONORA.</t>
  </si>
  <si>
    <t>CUENTA</t>
  </si>
  <si>
    <t>NOMBRE</t>
  </si>
  <si>
    <t>ORIGEN</t>
  </si>
  <si>
    <t>APLICACIÓN</t>
  </si>
  <si>
    <t>ACTIVO CIRCULANTE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</si>
  <si>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</si>
  <si>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</si>
  <si>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</si>
  <si>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</si>
  <si>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</si>
  <si>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Depositos de fondos de terceros</t>
  </si>
  <si>
    <t>Cuentas por Cobrar a Corto Plazo</t>
  </si>
  <si>
    <t>Deudores Diversos por Cobrar a Corto Plazo</t>
  </si>
  <si>
    <t>Ingresos por Recuperar a Corto Plazo</t>
  </si>
  <si>
    <t>Deudores por Anticipos de la Tesorería a Corto Pla</t>
  </si>
  <si>
    <t>Otros Derechos a Recibir Efectivo o Equivalentes a</t>
  </si>
  <si>
    <t>Anticipo a Proveedores por Adquisición de Bienes y</t>
  </si>
  <si>
    <t>Anticipo a Proveedores por Adquisición de Bienes I</t>
  </si>
  <si>
    <t>Anticipo a Contratistas por Obras Públicas a Corto</t>
  </si>
  <si>
    <t>Otros Derechos a Recibir Bienes o Servicios a Cort</t>
  </si>
  <si>
    <t>ACTIVO NO CIRCULANTE</t>
  </si>
  <si>
    <t>Terrenos</t>
  </si>
  <si>
    <t>Edificios no Habitacionales</t>
  </si>
  <si>
    <t>Construcciones en Proceso en Bienes de Dominio Púb</t>
  </si>
  <si>
    <t>Construcciones en Proceso en Bienes Propios</t>
  </si>
  <si>
    <t>Mobiliario y Equipo de Administración</t>
  </si>
  <si>
    <t>Mobiliario y Equipo Educacional y Recreativo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</si>
  <si>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</si>
  <si>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</si>
  <si>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</si>
  <si>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</si>
  <si>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Software</t>
  </si>
  <si>
    <t>Patentes, Marcas y Derechos</t>
  </si>
  <si>
    <t>PASIVO</t>
  </si>
  <si>
    <t>Servicios Personales por Pagar a Corto Plazo</t>
  </si>
  <si>
    <t>Proveedores por Pagar a Corto Plazo</t>
  </si>
  <si>
    <t xml:space="preserve">Contratistas por Obras Públicas por Pagar a Corto </t>
  </si>
  <si>
    <t>Participaciones y Aportaciones por Pagar a Corto P</t>
  </si>
  <si>
    <t>Transferencias Otorgadas por Pagar a Corto Plazo</t>
  </si>
  <si>
    <t>Intereses, Comisiones y Otros Gastos de la Deuda P</t>
  </si>
  <si>
    <t>Retenciones y Contribuciones por pagar a Corto Pla</t>
  </si>
  <si>
    <t>Devoluciones de la Ley de Ingresos por Pagar a Cor</t>
  </si>
  <si>
    <t>Otras Cuentas por Pagar a Corto Plazo</t>
  </si>
  <si>
    <t>Porción a Corto Plazo de la Deuda Pública Interna</t>
  </si>
  <si>
    <t>Ingresos Cobrados por Adelantado a Corto Plazo</t>
  </si>
  <si>
    <t>2162</t>
  </si>
  <si>
    <t>FONDOS EN ADMINISTRACION A CORTO PLAZO</t>
  </si>
  <si>
    <t>Ingresos por Clasificar</t>
  </si>
  <si>
    <t>Otros Pasivos Circulantes</t>
  </si>
  <si>
    <t>PASIVO NO CIRCULANTE</t>
  </si>
  <si>
    <t>Otros Documentos por Pagar a Largo Plazo</t>
  </si>
  <si>
    <t>Otros Pasivos Diferidos a Largo Plazo</t>
  </si>
  <si>
    <t>HACIENDA PUBLICA/ PATRIMONIO</t>
  </si>
  <si>
    <t>Aportaciones</t>
  </si>
  <si>
    <t>Resultados del Ejercicio (Ahorro/ Desahorro)</t>
  </si>
  <si>
    <t>Resultados de Ejercicios Anteriores</t>
  </si>
  <si>
    <t>TOTALES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</si>
  <si>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</si>
  <si>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</si>
  <si>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_______________________________________</t>
  </si>
  <si>
    <t>Lic. Librado Macías González</t>
  </si>
  <si>
    <t>L.C.I. Ivan Saul Mendoza Yescas</t>
  </si>
  <si>
    <t>Presidente Municipal</t>
  </si>
  <si>
    <t>Tesorero Municipal</t>
  </si>
  <si>
    <t>ANEXO 4</t>
  </si>
  <si>
    <t>DEL 01 DE ENERO AL 30 DE JUNIO DEL 2019</t>
  </si>
  <si>
    <t>II TRIMESTRE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</si>
</sst>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Fill="1" applyBorder="1"/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left" vertical="top"/>
    </xf>
    <xf numFmtId="4" fontId="3" fillId="0" borderId="1" xfId="0" applyNumberFormat="1" applyFont="1" applyFill="1" applyBorder="1"/>
    <xf numFmtId="4" fontId="3" fillId="0" borderId="6" xfId="0" applyNumberFormat="1" applyFont="1" applyFill="1" applyBorder="1"/>
    <xf numFmtId="49" fontId="10" fillId="0" borderId="6" xfId="0" applyNumberFormat="1" applyFont="1" applyFill="1" applyBorder="1" applyAlignment="1">
      <alignment horizontal="center" vertical="top"/>
    </xf>
    <xf numFmtId="49" fontId="10" fillId="0" borderId="7" xfId="0" applyNumberFormat="1" applyFont="1" applyFill="1" applyBorder="1" applyAlignment="1">
      <alignment horizontal="left" vertical="top"/>
    </xf>
    <xf numFmtId="4" fontId="8" fillId="0" borderId="6" xfId="0" applyNumberFormat="1" applyFont="1" applyFill="1" applyBorder="1"/>
    <xf numFmtId="0" fontId="11" fillId="0" borderId="7" xfId="0" applyFont="1" applyFill="1" applyBorder="1" applyAlignment="1"/>
    <xf numFmtId="0" fontId="8" fillId="0" borderId="0" xfId="0" applyFont="1" applyFill="1" applyBorder="1"/>
    <xf numFmtId="0" fontId="12" fillId="0" borderId="7" xfId="0" applyFont="1" applyFill="1" applyBorder="1" applyAlignment="1"/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/>
    <xf numFmtId="4" fontId="3" fillId="0" borderId="5" xfId="0" applyNumberFormat="1" applyFont="1" applyFill="1" applyBorder="1"/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/>
    <xf numFmtId="0" fontId="13" fillId="0" borderId="0" xfId="0" applyFont="1" applyFill="1" applyBorder="1"/>
    <xf numFmtId="4" fontId="3" fillId="0" borderId="0" xfId="0" applyNumberFormat="1" applyFont="1" applyFill="1" applyBorder="1"/>
    <xf numFmtId="43" fontId="13" fillId="0" borderId="0" xfId="1" applyFont="1" applyFill="1" applyBorder="1"/>
    <xf numFmtId="4" fontId="3" fillId="0" borderId="0" xfId="1" applyNumberFormat="1" applyFont="1" applyFill="1" applyBorder="1"/>
    <xf numFmtId="4" fontId="8" fillId="0" borderId="5" xfId="0" applyNumberFormat="1" applyFont="1" applyFill="1" applyBorder="1"/>
    <xf numFmtId="40" fontId="18" fillId="0" borderId="6" xfId="0" applyNumberFormat="1" applyFont="1" applyFill="1" applyBorder="1" applyAlignment="1">
      <alignment horizontal="right"/>
    </xf>
    <xf numFmtId="0" fontId="3" fillId="0" borderId="6" xfId="0" applyFont="1" applyFill="1" applyBorder="1"/>
    <xf numFmtId="40" fontId="17" fillId="0" borderId="6" xfId="1" applyNumberFormat="1" applyFont="1" applyFill="1" applyBorder="1"/>
    <xf numFmtId="0" fontId="14" fillId="0" borderId="0" xfId="0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F9" sqref="F9"/>
    </sheetView>
  </sheetViews>
  <sheetFormatPr baseColWidth="10" defaultColWidth="9.140625" defaultRowHeight="11.25" x14ac:dyDescent="0.2"/>
  <cols>
    <col min="1" max="1" width="9.42578125" style="1" customWidth="1"/>
    <col min="2" max="2" width="61.42578125" style="1" customWidth="1"/>
    <col min="3" max="4" width="19.85546875" style="22" customWidth="1"/>
    <col min="5" max="224" width="9.140625" style="1"/>
    <col min="225" max="225" width="6.140625" style="1" customWidth="1"/>
    <col min="226" max="226" width="36.42578125" style="1" customWidth="1"/>
    <col min="227" max="227" width="14.28515625" style="1" bestFit="1" customWidth="1"/>
    <col min="228" max="228" width="14" style="1" customWidth="1"/>
    <col min="229" max="230" width="16.28515625" style="1" bestFit="1" customWidth="1"/>
    <col min="231" max="231" width="13.7109375" style="1" bestFit="1" customWidth="1"/>
    <col min="232" max="232" width="15.85546875" style="1" customWidth="1"/>
    <col min="233" max="234" width="13.7109375" style="1" bestFit="1" customWidth="1"/>
    <col min="235" max="235" width="13.7109375" style="1" customWidth="1"/>
    <col min="236" max="236" width="14.140625" style="1" customWidth="1"/>
    <col min="237" max="252" width="9.140625" style="1"/>
    <col min="253" max="253" width="9.42578125" style="1" customWidth="1"/>
    <col min="254" max="254" width="61.42578125" style="1" customWidth="1"/>
    <col min="255" max="256" width="19.85546875" style="1" customWidth="1"/>
    <col min="257" max="480" width="9.140625" style="1"/>
    <col min="481" max="481" width="6.140625" style="1" customWidth="1"/>
    <col min="482" max="482" width="36.42578125" style="1" customWidth="1"/>
    <col min="483" max="483" width="14.28515625" style="1" bestFit="1" customWidth="1"/>
    <col min="484" max="484" width="14" style="1" customWidth="1"/>
    <col min="485" max="486" width="16.28515625" style="1" bestFit="1" customWidth="1"/>
    <col min="487" max="487" width="13.7109375" style="1" bestFit="1" customWidth="1"/>
    <col min="488" max="488" width="15.85546875" style="1" customWidth="1"/>
    <col min="489" max="490" width="13.7109375" style="1" bestFit="1" customWidth="1"/>
    <col min="491" max="491" width="13.7109375" style="1" customWidth="1"/>
    <col min="492" max="492" width="14.140625" style="1" customWidth="1"/>
    <col min="493" max="508" width="9.140625" style="1"/>
    <col min="509" max="509" width="9.42578125" style="1" customWidth="1"/>
    <col min="510" max="510" width="61.42578125" style="1" customWidth="1"/>
    <col min="511" max="512" width="19.85546875" style="1" customWidth="1"/>
    <col min="513" max="736" width="9.140625" style="1"/>
    <col min="737" max="737" width="6.140625" style="1" customWidth="1"/>
    <col min="738" max="738" width="36.42578125" style="1" customWidth="1"/>
    <col min="739" max="739" width="14.28515625" style="1" bestFit="1" customWidth="1"/>
    <col min="740" max="740" width="14" style="1" customWidth="1"/>
    <col min="741" max="742" width="16.28515625" style="1" bestFit="1" customWidth="1"/>
    <col min="743" max="743" width="13.7109375" style="1" bestFit="1" customWidth="1"/>
    <col min="744" max="744" width="15.85546875" style="1" customWidth="1"/>
    <col min="745" max="746" width="13.7109375" style="1" bestFit="1" customWidth="1"/>
    <col min="747" max="747" width="13.7109375" style="1" customWidth="1"/>
    <col min="748" max="748" width="14.140625" style="1" customWidth="1"/>
    <col min="749" max="764" width="9.140625" style="1"/>
    <col min="765" max="765" width="9.42578125" style="1" customWidth="1"/>
    <col min="766" max="766" width="61.42578125" style="1" customWidth="1"/>
    <col min="767" max="768" width="19.85546875" style="1" customWidth="1"/>
    <col min="769" max="992" width="9.140625" style="1"/>
    <col min="993" max="993" width="6.140625" style="1" customWidth="1"/>
    <col min="994" max="994" width="36.42578125" style="1" customWidth="1"/>
    <col min="995" max="995" width="14.28515625" style="1" bestFit="1" customWidth="1"/>
    <col min="996" max="996" width="14" style="1" customWidth="1"/>
    <col min="997" max="998" width="16.28515625" style="1" bestFit="1" customWidth="1"/>
    <col min="999" max="999" width="13.7109375" style="1" bestFit="1" customWidth="1"/>
    <col min="1000" max="1000" width="15.85546875" style="1" customWidth="1"/>
    <col min="1001" max="1002" width="13.7109375" style="1" bestFit="1" customWidth="1"/>
    <col min="1003" max="1003" width="13.7109375" style="1" customWidth="1"/>
    <col min="1004" max="1004" width="14.140625" style="1" customWidth="1"/>
    <col min="1005" max="1020" width="9.140625" style="1"/>
    <col min="1021" max="1021" width="9.42578125" style="1" customWidth="1"/>
    <col min="1022" max="1022" width="61.42578125" style="1" customWidth="1"/>
    <col min="1023" max="1024" width="19.85546875" style="1" customWidth="1"/>
    <col min="1025" max="1248" width="9.140625" style="1"/>
    <col min="1249" max="1249" width="6.140625" style="1" customWidth="1"/>
    <col min="1250" max="1250" width="36.42578125" style="1" customWidth="1"/>
    <col min="1251" max="1251" width="14.28515625" style="1" bestFit="1" customWidth="1"/>
    <col min="1252" max="1252" width="14" style="1" customWidth="1"/>
    <col min="1253" max="1254" width="16.28515625" style="1" bestFit="1" customWidth="1"/>
    <col min="1255" max="1255" width="13.7109375" style="1" bestFit="1" customWidth="1"/>
    <col min="1256" max="1256" width="15.85546875" style="1" customWidth="1"/>
    <col min="1257" max="1258" width="13.7109375" style="1" bestFit="1" customWidth="1"/>
    <col min="1259" max="1259" width="13.7109375" style="1" customWidth="1"/>
    <col min="1260" max="1260" width="14.140625" style="1" customWidth="1"/>
    <col min="1261" max="1276" width="9.140625" style="1"/>
    <col min="1277" max="1277" width="9.42578125" style="1" customWidth="1"/>
    <col min="1278" max="1278" width="61.42578125" style="1" customWidth="1"/>
    <col min="1279" max="1280" width="19.85546875" style="1" customWidth="1"/>
    <col min="1281" max="1504" width="9.140625" style="1"/>
    <col min="1505" max="1505" width="6.140625" style="1" customWidth="1"/>
    <col min="1506" max="1506" width="36.42578125" style="1" customWidth="1"/>
    <col min="1507" max="1507" width="14.28515625" style="1" bestFit="1" customWidth="1"/>
    <col min="1508" max="1508" width="14" style="1" customWidth="1"/>
    <col min="1509" max="1510" width="16.28515625" style="1" bestFit="1" customWidth="1"/>
    <col min="1511" max="1511" width="13.7109375" style="1" bestFit="1" customWidth="1"/>
    <col min="1512" max="1512" width="15.85546875" style="1" customWidth="1"/>
    <col min="1513" max="1514" width="13.7109375" style="1" bestFit="1" customWidth="1"/>
    <col min="1515" max="1515" width="13.7109375" style="1" customWidth="1"/>
    <col min="1516" max="1516" width="14.140625" style="1" customWidth="1"/>
    <col min="1517" max="1532" width="9.140625" style="1"/>
    <col min="1533" max="1533" width="9.42578125" style="1" customWidth="1"/>
    <col min="1534" max="1534" width="61.42578125" style="1" customWidth="1"/>
    <col min="1535" max="1536" width="19.85546875" style="1" customWidth="1"/>
    <col min="1537" max="1760" width="9.140625" style="1"/>
    <col min="1761" max="1761" width="6.140625" style="1" customWidth="1"/>
    <col min="1762" max="1762" width="36.42578125" style="1" customWidth="1"/>
    <col min="1763" max="1763" width="14.28515625" style="1" bestFit="1" customWidth="1"/>
    <col min="1764" max="1764" width="14" style="1" customWidth="1"/>
    <col min="1765" max="1766" width="16.28515625" style="1" bestFit="1" customWidth="1"/>
    <col min="1767" max="1767" width="13.7109375" style="1" bestFit="1" customWidth="1"/>
    <col min="1768" max="1768" width="15.85546875" style="1" customWidth="1"/>
    <col min="1769" max="1770" width="13.7109375" style="1" bestFit="1" customWidth="1"/>
    <col min="1771" max="1771" width="13.7109375" style="1" customWidth="1"/>
    <col min="1772" max="1772" width="14.140625" style="1" customWidth="1"/>
    <col min="1773" max="1788" width="9.140625" style="1"/>
    <col min="1789" max="1789" width="9.42578125" style="1" customWidth="1"/>
    <col min="1790" max="1790" width="61.42578125" style="1" customWidth="1"/>
    <col min="1791" max="1792" width="19.85546875" style="1" customWidth="1"/>
    <col min="1793" max="2016" width="9.140625" style="1"/>
    <col min="2017" max="2017" width="6.140625" style="1" customWidth="1"/>
    <col min="2018" max="2018" width="36.42578125" style="1" customWidth="1"/>
    <col min="2019" max="2019" width="14.28515625" style="1" bestFit="1" customWidth="1"/>
    <col min="2020" max="2020" width="14" style="1" customWidth="1"/>
    <col min="2021" max="2022" width="16.28515625" style="1" bestFit="1" customWidth="1"/>
    <col min="2023" max="2023" width="13.7109375" style="1" bestFit="1" customWidth="1"/>
    <col min="2024" max="2024" width="15.85546875" style="1" customWidth="1"/>
    <col min="2025" max="2026" width="13.7109375" style="1" bestFit="1" customWidth="1"/>
    <col min="2027" max="2027" width="13.7109375" style="1" customWidth="1"/>
    <col min="2028" max="2028" width="14.140625" style="1" customWidth="1"/>
    <col min="2029" max="2044" width="9.140625" style="1"/>
    <col min="2045" max="2045" width="9.42578125" style="1" customWidth="1"/>
    <col min="2046" max="2046" width="61.42578125" style="1" customWidth="1"/>
    <col min="2047" max="2048" width="19.85546875" style="1" customWidth="1"/>
    <col min="2049" max="2272" width="9.140625" style="1"/>
    <col min="2273" max="2273" width="6.140625" style="1" customWidth="1"/>
    <col min="2274" max="2274" width="36.42578125" style="1" customWidth="1"/>
    <col min="2275" max="2275" width="14.28515625" style="1" bestFit="1" customWidth="1"/>
    <col min="2276" max="2276" width="14" style="1" customWidth="1"/>
    <col min="2277" max="2278" width="16.28515625" style="1" bestFit="1" customWidth="1"/>
    <col min="2279" max="2279" width="13.7109375" style="1" bestFit="1" customWidth="1"/>
    <col min="2280" max="2280" width="15.85546875" style="1" customWidth="1"/>
    <col min="2281" max="2282" width="13.7109375" style="1" bestFit="1" customWidth="1"/>
    <col min="2283" max="2283" width="13.7109375" style="1" customWidth="1"/>
    <col min="2284" max="2284" width="14.140625" style="1" customWidth="1"/>
    <col min="2285" max="2300" width="9.140625" style="1"/>
    <col min="2301" max="2301" width="9.42578125" style="1" customWidth="1"/>
    <col min="2302" max="2302" width="61.42578125" style="1" customWidth="1"/>
    <col min="2303" max="2304" width="19.85546875" style="1" customWidth="1"/>
    <col min="2305" max="2528" width="9.140625" style="1"/>
    <col min="2529" max="2529" width="6.140625" style="1" customWidth="1"/>
    <col min="2530" max="2530" width="36.42578125" style="1" customWidth="1"/>
    <col min="2531" max="2531" width="14.28515625" style="1" bestFit="1" customWidth="1"/>
    <col min="2532" max="2532" width="14" style="1" customWidth="1"/>
    <col min="2533" max="2534" width="16.28515625" style="1" bestFit="1" customWidth="1"/>
    <col min="2535" max="2535" width="13.7109375" style="1" bestFit="1" customWidth="1"/>
    <col min="2536" max="2536" width="15.85546875" style="1" customWidth="1"/>
    <col min="2537" max="2538" width="13.7109375" style="1" bestFit="1" customWidth="1"/>
    <col min="2539" max="2539" width="13.7109375" style="1" customWidth="1"/>
    <col min="2540" max="2540" width="14.140625" style="1" customWidth="1"/>
    <col min="2541" max="2556" width="9.140625" style="1"/>
    <col min="2557" max="2557" width="9.42578125" style="1" customWidth="1"/>
    <col min="2558" max="2558" width="61.42578125" style="1" customWidth="1"/>
    <col min="2559" max="2560" width="19.85546875" style="1" customWidth="1"/>
    <col min="2561" max="2784" width="9.140625" style="1"/>
    <col min="2785" max="2785" width="6.140625" style="1" customWidth="1"/>
    <col min="2786" max="2786" width="36.42578125" style="1" customWidth="1"/>
    <col min="2787" max="2787" width="14.28515625" style="1" bestFit="1" customWidth="1"/>
    <col min="2788" max="2788" width="14" style="1" customWidth="1"/>
    <col min="2789" max="2790" width="16.28515625" style="1" bestFit="1" customWidth="1"/>
    <col min="2791" max="2791" width="13.7109375" style="1" bestFit="1" customWidth="1"/>
    <col min="2792" max="2792" width="15.85546875" style="1" customWidth="1"/>
    <col min="2793" max="2794" width="13.7109375" style="1" bestFit="1" customWidth="1"/>
    <col min="2795" max="2795" width="13.7109375" style="1" customWidth="1"/>
    <col min="2796" max="2796" width="14.140625" style="1" customWidth="1"/>
    <col min="2797" max="2812" width="9.140625" style="1"/>
    <col min="2813" max="2813" width="9.42578125" style="1" customWidth="1"/>
    <col min="2814" max="2814" width="61.42578125" style="1" customWidth="1"/>
    <col min="2815" max="2816" width="19.85546875" style="1" customWidth="1"/>
    <col min="2817" max="3040" width="9.140625" style="1"/>
    <col min="3041" max="3041" width="6.140625" style="1" customWidth="1"/>
    <col min="3042" max="3042" width="36.42578125" style="1" customWidth="1"/>
    <col min="3043" max="3043" width="14.28515625" style="1" bestFit="1" customWidth="1"/>
    <col min="3044" max="3044" width="14" style="1" customWidth="1"/>
    <col min="3045" max="3046" width="16.28515625" style="1" bestFit="1" customWidth="1"/>
    <col min="3047" max="3047" width="13.7109375" style="1" bestFit="1" customWidth="1"/>
    <col min="3048" max="3048" width="15.85546875" style="1" customWidth="1"/>
    <col min="3049" max="3050" width="13.7109375" style="1" bestFit="1" customWidth="1"/>
    <col min="3051" max="3051" width="13.7109375" style="1" customWidth="1"/>
    <col min="3052" max="3052" width="14.140625" style="1" customWidth="1"/>
    <col min="3053" max="3068" width="9.140625" style="1"/>
    <col min="3069" max="3069" width="9.42578125" style="1" customWidth="1"/>
    <col min="3070" max="3070" width="61.42578125" style="1" customWidth="1"/>
    <col min="3071" max="3072" width="19.85546875" style="1" customWidth="1"/>
    <col min="3073" max="3296" width="9.140625" style="1"/>
    <col min="3297" max="3297" width="6.140625" style="1" customWidth="1"/>
    <col min="3298" max="3298" width="36.42578125" style="1" customWidth="1"/>
    <col min="3299" max="3299" width="14.28515625" style="1" bestFit="1" customWidth="1"/>
    <col min="3300" max="3300" width="14" style="1" customWidth="1"/>
    <col min="3301" max="3302" width="16.28515625" style="1" bestFit="1" customWidth="1"/>
    <col min="3303" max="3303" width="13.7109375" style="1" bestFit="1" customWidth="1"/>
    <col min="3304" max="3304" width="15.85546875" style="1" customWidth="1"/>
    <col min="3305" max="3306" width="13.7109375" style="1" bestFit="1" customWidth="1"/>
    <col min="3307" max="3307" width="13.7109375" style="1" customWidth="1"/>
    <col min="3308" max="3308" width="14.140625" style="1" customWidth="1"/>
    <col min="3309" max="3324" width="9.140625" style="1"/>
    <col min="3325" max="3325" width="9.42578125" style="1" customWidth="1"/>
    <col min="3326" max="3326" width="61.42578125" style="1" customWidth="1"/>
    <col min="3327" max="3328" width="19.85546875" style="1" customWidth="1"/>
    <col min="3329" max="3552" width="9.140625" style="1"/>
    <col min="3553" max="3553" width="6.140625" style="1" customWidth="1"/>
    <col min="3554" max="3554" width="36.42578125" style="1" customWidth="1"/>
    <col min="3555" max="3555" width="14.28515625" style="1" bestFit="1" customWidth="1"/>
    <col min="3556" max="3556" width="14" style="1" customWidth="1"/>
    <col min="3557" max="3558" width="16.28515625" style="1" bestFit="1" customWidth="1"/>
    <col min="3559" max="3559" width="13.7109375" style="1" bestFit="1" customWidth="1"/>
    <col min="3560" max="3560" width="15.85546875" style="1" customWidth="1"/>
    <col min="3561" max="3562" width="13.7109375" style="1" bestFit="1" customWidth="1"/>
    <col min="3563" max="3563" width="13.7109375" style="1" customWidth="1"/>
    <col min="3564" max="3564" width="14.140625" style="1" customWidth="1"/>
    <col min="3565" max="3580" width="9.140625" style="1"/>
    <col min="3581" max="3581" width="9.42578125" style="1" customWidth="1"/>
    <col min="3582" max="3582" width="61.42578125" style="1" customWidth="1"/>
    <col min="3583" max="3584" width="19.85546875" style="1" customWidth="1"/>
    <col min="3585" max="3808" width="9.140625" style="1"/>
    <col min="3809" max="3809" width="6.140625" style="1" customWidth="1"/>
    <col min="3810" max="3810" width="36.42578125" style="1" customWidth="1"/>
    <col min="3811" max="3811" width="14.28515625" style="1" bestFit="1" customWidth="1"/>
    <col min="3812" max="3812" width="14" style="1" customWidth="1"/>
    <col min="3813" max="3814" width="16.28515625" style="1" bestFit="1" customWidth="1"/>
    <col min="3815" max="3815" width="13.7109375" style="1" bestFit="1" customWidth="1"/>
    <col min="3816" max="3816" width="15.85546875" style="1" customWidth="1"/>
    <col min="3817" max="3818" width="13.7109375" style="1" bestFit="1" customWidth="1"/>
    <col min="3819" max="3819" width="13.7109375" style="1" customWidth="1"/>
    <col min="3820" max="3820" width="14.140625" style="1" customWidth="1"/>
    <col min="3821" max="3836" width="9.140625" style="1"/>
    <col min="3837" max="3837" width="9.42578125" style="1" customWidth="1"/>
    <col min="3838" max="3838" width="61.42578125" style="1" customWidth="1"/>
    <col min="3839" max="3840" width="19.85546875" style="1" customWidth="1"/>
    <col min="3841" max="4064" width="9.140625" style="1"/>
    <col min="4065" max="4065" width="6.140625" style="1" customWidth="1"/>
    <col min="4066" max="4066" width="36.42578125" style="1" customWidth="1"/>
    <col min="4067" max="4067" width="14.28515625" style="1" bestFit="1" customWidth="1"/>
    <col min="4068" max="4068" width="14" style="1" customWidth="1"/>
    <col min="4069" max="4070" width="16.28515625" style="1" bestFit="1" customWidth="1"/>
    <col min="4071" max="4071" width="13.7109375" style="1" bestFit="1" customWidth="1"/>
    <col min="4072" max="4072" width="15.85546875" style="1" customWidth="1"/>
    <col min="4073" max="4074" width="13.7109375" style="1" bestFit="1" customWidth="1"/>
    <col min="4075" max="4075" width="13.7109375" style="1" customWidth="1"/>
    <col min="4076" max="4076" width="14.140625" style="1" customWidth="1"/>
    <col min="4077" max="4092" width="9.140625" style="1"/>
    <col min="4093" max="4093" width="9.42578125" style="1" customWidth="1"/>
    <col min="4094" max="4094" width="61.42578125" style="1" customWidth="1"/>
    <col min="4095" max="4096" width="19.85546875" style="1" customWidth="1"/>
    <col min="4097" max="4320" width="9.140625" style="1"/>
    <col min="4321" max="4321" width="6.140625" style="1" customWidth="1"/>
    <col min="4322" max="4322" width="36.42578125" style="1" customWidth="1"/>
    <col min="4323" max="4323" width="14.28515625" style="1" bestFit="1" customWidth="1"/>
    <col min="4324" max="4324" width="14" style="1" customWidth="1"/>
    <col min="4325" max="4326" width="16.28515625" style="1" bestFit="1" customWidth="1"/>
    <col min="4327" max="4327" width="13.7109375" style="1" bestFit="1" customWidth="1"/>
    <col min="4328" max="4328" width="15.85546875" style="1" customWidth="1"/>
    <col min="4329" max="4330" width="13.7109375" style="1" bestFit="1" customWidth="1"/>
    <col min="4331" max="4331" width="13.7109375" style="1" customWidth="1"/>
    <col min="4332" max="4332" width="14.140625" style="1" customWidth="1"/>
    <col min="4333" max="4348" width="9.140625" style="1"/>
    <col min="4349" max="4349" width="9.42578125" style="1" customWidth="1"/>
    <col min="4350" max="4350" width="61.42578125" style="1" customWidth="1"/>
    <col min="4351" max="4352" width="19.85546875" style="1" customWidth="1"/>
    <col min="4353" max="4576" width="9.140625" style="1"/>
    <col min="4577" max="4577" width="6.140625" style="1" customWidth="1"/>
    <col min="4578" max="4578" width="36.42578125" style="1" customWidth="1"/>
    <col min="4579" max="4579" width="14.28515625" style="1" bestFit="1" customWidth="1"/>
    <col min="4580" max="4580" width="14" style="1" customWidth="1"/>
    <col min="4581" max="4582" width="16.28515625" style="1" bestFit="1" customWidth="1"/>
    <col min="4583" max="4583" width="13.7109375" style="1" bestFit="1" customWidth="1"/>
    <col min="4584" max="4584" width="15.85546875" style="1" customWidth="1"/>
    <col min="4585" max="4586" width="13.7109375" style="1" bestFit="1" customWidth="1"/>
    <col min="4587" max="4587" width="13.7109375" style="1" customWidth="1"/>
    <col min="4588" max="4588" width="14.140625" style="1" customWidth="1"/>
    <col min="4589" max="4604" width="9.140625" style="1"/>
    <col min="4605" max="4605" width="9.42578125" style="1" customWidth="1"/>
    <col min="4606" max="4606" width="61.42578125" style="1" customWidth="1"/>
    <col min="4607" max="4608" width="19.85546875" style="1" customWidth="1"/>
    <col min="4609" max="4832" width="9.140625" style="1"/>
    <col min="4833" max="4833" width="6.140625" style="1" customWidth="1"/>
    <col min="4834" max="4834" width="36.42578125" style="1" customWidth="1"/>
    <col min="4835" max="4835" width="14.28515625" style="1" bestFit="1" customWidth="1"/>
    <col min="4836" max="4836" width="14" style="1" customWidth="1"/>
    <col min="4837" max="4838" width="16.28515625" style="1" bestFit="1" customWidth="1"/>
    <col min="4839" max="4839" width="13.7109375" style="1" bestFit="1" customWidth="1"/>
    <col min="4840" max="4840" width="15.85546875" style="1" customWidth="1"/>
    <col min="4841" max="4842" width="13.7109375" style="1" bestFit="1" customWidth="1"/>
    <col min="4843" max="4843" width="13.7109375" style="1" customWidth="1"/>
    <col min="4844" max="4844" width="14.140625" style="1" customWidth="1"/>
    <col min="4845" max="4860" width="9.140625" style="1"/>
    <col min="4861" max="4861" width="9.42578125" style="1" customWidth="1"/>
    <col min="4862" max="4862" width="61.42578125" style="1" customWidth="1"/>
    <col min="4863" max="4864" width="19.85546875" style="1" customWidth="1"/>
    <col min="4865" max="5088" width="9.140625" style="1"/>
    <col min="5089" max="5089" width="6.140625" style="1" customWidth="1"/>
    <col min="5090" max="5090" width="36.42578125" style="1" customWidth="1"/>
    <col min="5091" max="5091" width="14.28515625" style="1" bestFit="1" customWidth="1"/>
    <col min="5092" max="5092" width="14" style="1" customWidth="1"/>
    <col min="5093" max="5094" width="16.28515625" style="1" bestFit="1" customWidth="1"/>
    <col min="5095" max="5095" width="13.7109375" style="1" bestFit="1" customWidth="1"/>
    <col min="5096" max="5096" width="15.85546875" style="1" customWidth="1"/>
    <col min="5097" max="5098" width="13.7109375" style="1" bestFit="1" customWidth="1"/>
    <col min="5099" max="5099" width="13.7109375" style="1" customWidth="1"/>
    <col min="5100" max="5100" width="14.140625" style="1" customWidth="1"/>
    <col min="5101" max="5116" width="9.140625" style="1"/>
    <col min="5117" max="5117" width="9.42578125" style="1" customWidth="1"/>
    <col min="5118" max="5118" width="61.42578125" style="1" customWidth="1"/>
    <col min="5119" max="5120" width="19.85546875" style="1" customWidth="1"/>
    <col min="5121" max="5344" width="9.140625" style="1"/>
    <col min="5345" max="5345" width="6.140625" style="1" customWidth="1"/>
    <col min="5346" max="5346" width="36.42578125" style="1" customWidth="1"/>
    <col min="5347" max="5347" width="14.28515625" style="1" bestFit="1" customWidth="1"/>
    <col min="5348" max="5348" width="14" style="1" customWidth="1"/>
    <col min="5349" max="5350" width="16.28515625" style="1" bestFit="1" customWidth="1"/>
    <col min="5351" max="5351" width="13.7109375" style="1" bestFit="1" customWidth="1"/>
    <col min="5352" max="5352" width="15.85546875" style="1" customWidth="1"/>
    <col min="5353" max="5354" width="13.7109375" style="1" bestFit="1" customWidth="1"/>
    <col min="5355" max="5355" width="13.7109375" style="1" customWidth="1"/>
    <col min="5356" max="5356" width="14.140625" style="1" customWidth="1"/>
    <col min="5357" max="5372" width="9.140625" style="1"/>
    <col min="5373" max="5373" width="9.42578125" style="1" customWidth="1"/>
    <col min="5374" max="5374" width="61.42578125" style="1" customWidth="1"/>
    <col min="5375" max="5376" width="19.85546875" style="1" customWidth="1"/>
    <col min="5377" max="5600" width="9.140625" style="1"/>
    <col min="5601" max="5601" width="6.140625" style="1" customWidth="1"/>
    <col min="5602" max="5602" width="36.42578125" style="1" customWidth="1"/>
    <col min="5603" max="5603" width="14.28515625" style="1" bestFit="1" customWidth="1"/>
    <col min="5604" max="5604" width="14" style="1" customWidth="1"/>
    <col min="5605" max="5606" width="16.28515625" style="1" bestFit="1" customWidth="1"/>
    <col min="5607" max="5607" width="13.7109375" style="1" bestFit="1" customWidth="1"/>
    <col min="5608" max="5608" width="15.85546875" style="1" customWidth="1"/>
    <col min="5609" max="5610" width="13.7109375" style="1" bestFit="1" customWidth="1"/>
    <col min="5611" max="5611" width="13.7109375" style="1" customWidth="1"/>
    <col min="5612" max="5612" width="14.140625" style="1" customWidth="1"/>
    <col min="5613" max="5628" width="9.140625" style="1"/>
    <col min="5629" max="5629" width="9.42578125" style="1" customWidth="1"/>
    <col min="5630" max="5630" width="61.42578125" style="1" customWidth="1"/>
    <col min="5631" max="5632" width="19.85546875" style="1" customWidth="1"/>
    <col min="5633" max="5856" width="9.140625" style="1"/>
    <col min="5857" max="5857" width="6.140625" style="1" customWidth="1"/>
    <col min="5858" max="5858" width="36.42578125" style="1" customWidth="1"/>
    <col min="5859" max="5859" width="14.28515625" style="1" bestFit="1" customWidth="1"/>
    <col min="5860" max="5860" width="14" style="1" customWidth="1"/>
    <col min="5861" max="5862" width="16.28515625" style="1" bestFit="1" customWidth="1"/>
    <col min="5863" max="5863" width="13.7109375" style="1" bestFit="1" customWidth="1"/>
    <col min="5864" max="5864" width="15.85546875" style="1" customWidth="1"/>
    <col min="5865" max="5866" width="13.7109375" style="1" bestFit="1" customWidth="1"/>
    <col min="5867" max="5867" width="13.7109375" style="1" customWidth="1"/>
    <col min="5868" max="5868" width="14.140625" style="1" customWidth="1"/>
    <col min="5869" max="5884" width="9.140625" style="1"/>
    <col min="5885" max="5885" width="9.42578125" style="1" customWidth="1"/>
    <col min="5886" max="5886" width="61.42578125" style="1" customWidth="1"/>
    <col min="5887" max="5888" width="19.85546875" style="1" customWidth="1"/>
    <col min="5889" max="6112" width="9.140625" style="1"/>
    <col min="6113" max="6113" width="6.140625" style="1" customWidth="1"/>
    <col min="6114" max="6114" width="36.42578125" style="1" customWidth="1"/>
    <col min="6115" max="6115" width="14.28515625" style="1" bestFit="1" customWidth="1"/>
    <col min="6116" max="6116" width="14" style="1" customWidth="1"/>
    <col min="6117" max="6118" width="16.28515625" style="1" bestFit="1" customWidth="1"/>
    <col min="6119" max="6119" width="13.7109375" style="1" bestFit="1" customWidth="1"/>
    <col min="6120" max="6120" width="15.85546875" style="1" customWidth="1"/>
    <col min="6121" max="6122" width="13.7109375" style="1" bestFit="1" customWidth="1"/>
    <col min="6123" max="6123" width="13.7109375" style="1" customWidth="1"/>
    <col min="6124" max="6124" width="14.140625" style="1" customWidth="1"/>
    <col min="6125" max="6140" width="9.140625" style="1"/>
    <col min="6141" max="6141" width="9.42578125" style="1" customWidth="1"/>
    <col min="6142" max="6142" width="61.42578125" style="1" customWidth="1"/>
    <col min="6143" max="6144" width="19.85546875" style="1" customWidth="1"/>
    <col min="6145" max="6368" width="9.140625" style="1"/>
    <col min="6369" max="6369" width="6.140625" style="1" customWidth="1"/>
    <col min="6370" max="6370" width="36.42578125" style="1" customWidth="1"/>
    <col min="6371" max="6371" width="14.28515625" style="1" bestFit="1" customWidth="1"/>
    <col min="6372" max="6372" width="14" style="1" customWidth="1"/>
    <col min="6373" max="6374" width="16.28515625" style="1" bestFit="1" customWidth="1"/>
    <col min="6375" max="6375" width="13.7109375" style="1" bestFit="1" customWidth="1"/>
    <col min="6376" max="6376" width="15.85546875" style="1" customWidth="1"/>
    <col min="6377" max="6378" width="13.7109375" style="1" bestFit="1" customWidth="1"/>
    <col min="6379" max="6379" width="13.7109375" style="1" customWidth="1"/>
    <col min="6380" max="6380" width="14.140625" style="1" customWidth="1"/>
    <col min="6381" max="6396" width="9.140625" style="1"/>
    <col min="6397" max="6397" width="9.42578125" style="1" customWidth="1"/>
    <col min="6398" max="6398" width="61.42578125" style="1" customWidth="1"/>
    <col min="6399" max="6400" width="19.85546875" style="1" customWidth="1"/>
    <col min="6401" max="6624" width="9.140625" style="1"/>
    <col min="6625" max="6625" width="6.140625" style="1" customWidth="1"/>
    <col min="6626" max="6626" width="36.42578125" style="1" customWidth="1"/>
    <col min="6627" max="6627" width="14.28515625" style="1" bestFit="1" customWidth="1"/>
    <col min="6628" max="6628" width="14" style="1" customWidth="1"/>
    <col min="6629" max="6630" width="16.28515625" style="1" bestFit="1" customWidth="1"/>
    <col min="6631" max="6631" width="13.7109375" style="1" bestFit="1" customWidth="1"/>
    <col min="6632" max="6632" width="15.85546875" style="1" customWidth="1"/>
    <col min="6633" max="6634" width="13.7109375" style="1" bestFit="1" customWidth="1"/>
    <col min="6635" max="6635" width="13.7109375" style="1" customWidth="1"/>
    <col min="6636" max="6636" width="14.140625" style="1" customWidth="1"/>
    <col min="6637" max="6652" width="9.140625" style="1"/>
    <col min="6653" max="6653" width="9.42578125" style="1" customWidth="1"/>
    <col min="6654" max="6654" width="61.42578125" style="1" customWidth="1"/>
    <col min="6655" max="6656" width="19.85546875" style="1" customWidth="1"/>
    <col min="6657" max="6880" width="9.140625" style="1"/>
    <col min="6881" max="6881" width="6.140625" style="1" customWidth="1"/>
    <col min="6882" max="6882" width="36.42578125" style="1" customWidth="1"/>
    <col min="6883" max="6883" width="14.28515625" style="1" bestFit="1" customWidth="1"/>
    <col min="6884" max="6884" width="14" style="1" customWidth="1"/>
    <col min="6885" max="6886" width="16.28515625" style="1" bestFit="1" customWidth="1"/>
    <col min="6887" max="6887" width="13.7109375" style="1" bestFit="1" customWidth="1"/>
    <col min="6888" max="6888" width="15.85546875" style="1" customWidth="1"/>
    <col min="6889" max="6890" width="13.7109375" style="1" bestFit="1" customWidth="1"/>
    <col min="6891" max="6891" width="13.7109375" style="1" customWidth="1"/>
    <col min="6892" max="6892" width="14.140625" style="1" customWidth="1"/>
    <col min="6893" max="6908" width="9.140625" style="1"/>
    <col min="6909" max="6909" width="9.42578125" style="1" customWidth="1"/>
    <col min="6910" max="6910" width="61.42578125" style="1" customWidth="1"/>
    <col min="6911" max="6912" width="19.85546875" style="1" customWidth="1"/>
    <col min="6913" max="7136" width="9.140625" style="1"/>
    <col min="7137" max="7137" width="6.140625" style="1" customWidth="1"/>
    <col min="7138" max="7138" width="36.42578125" style="1" customWidth="1"/>
    <col min="7139" max="7139" width="14.28515625" style="1" bestFit="1" customWidth="1"/>
    <col min="7140" max="7140" width="14" style="1" customWidth="1"/>
    <col min="7141" max="7142" width="16.28515625" style="1" bestFit="1" customWidth="1"/>
    <col min="7143" max="7143" width="13.7109375" style="1" bestFit="1" customWidth="1"/>
    <col min="7144" max="7144" width="15.85546875" style="1" customWidth="1"/>
    <col min="7145" max="7146" width="13.7109375" style="1" bestFit="1" customWidth="1"/>
    <col min="7147" max="7147" width="13.7109375" style="1" customWidth="1"/>
    <col min="7148" max="7148" width="14.140625" style="1" customWidth="1"/>
    <col min="7149" max="7164" width="9.140625" style="1"/>
    <col min="7165" max="7165" width="9.42578125" style="1" customWidth="1"/>
    <col min="7166" max="7166" width="61.42578125" style="1" customWidth="1"/>
    <col min="7167" max="7168" width="19.85546875" style="1" customWidth="1"/>
    <col min="7169" max="7392" width="9.140625" style="1"/>
    <col min="7393" max="7393" width="6.140625" style="1" customWidth="1"/>
    <col min="7394" max="7394" width="36.42578125" style="1" customWidth="1"/>
    <col min="7395" max="7395" width="14.28515625" style="1" bestFit="1" customWidth="1"/>
    <col min="7396" max="7396" width="14" style="1" customWidth="1"/>
    <col min="7397" max="7398" width="16.28515625" style="1" bestFit="1" customWidth="1"/>
    <col min="7399" max="7399" width="13.7109375" style="1" bestFit="1" customWidth="1"/>
    <col min="7400" max="7400" width="15.85546875" style="1" customWidth="1"/>
    <col min="7401" max="7402" width="13.7109375" style="1" bestFit="1" customWidth="1"/>
    <col min="7403" max="7403" width="13.7109375" style="1" customWidth="1"/>
    <col min="7404" max="7404" width="14.140625" style="1" customWidth="1"/>
    <col min="7405" max="7420" width="9.140625" style="1"/>
    <col min="7421" max="7421" width="9.42578125" style="1" customWidth="1"/>
    <col min="7422" max="7422" width="61.42578125" style="1" customWidth="1"/>
    <col min="7423" max="7424" width="19.85546875" style="1" customWidth="1"/>
    <col min="7425" max="7648" width="9.140625" style="1"/>
    <col min="7649" max="7649" width="6.140625" style="1" customWidth="1"/>
    <col min="7650" max="7650" width="36.42578125" style="1" customWidth="1"/>
    <col min="7651" max="7651" width="14.28515625" style="1" bestFit="1" customWidth="1"/>
    <col min="7652" max="7652" width="14" style="1" customWidth="1"/>
    <col min="7653" max="7654" width="16.28515625" style="1" bestFit="1" customWidth="1"/>
    <col min="7655" max="7655" width="13.7109375" style="1" bestFit="1" customWidth="1"/>
    <col min="7656" max="7656" width="15.85546875" style="1" customWidth="1"/>
    <col min="7657" max="7658" width="13.7109375" style="1" bestFit="1" customWidth="1"/>
    <col min="7659" max="7659" width="13.7109375" style="1" customWidth="1"/>
    <col min="7660" max="7660" width="14.140625" style="1" customWidth="1"/>
    <col min="7661" max="7676" width="9.140625" style="1"/>
    <col min="7677" max="7677" width="9.42578125" style="1" customWidth="1"/>
    <col min="7678" max="7678" width="61.42578125" style="1" customWidth="1"/>
    <col min="7679" max="7680" width="19.85546875" style="1" customWidth="1"/>
    <col min="7681" max="7904" width="9.140625" style="1"/>
    <col min="7905" max="7905" width="6.140625" style="1" customWidth="1"/>
    <col min="7906" max="7906" width="36.42578125" style="1" customWidth="1"/>
    <col min="7907" max="7907" width="14.28515625" style="1" bestFit="1" customWidth="1"/>
    <col min="7908" max="7908" width="14" style="1" customWidth="1"/>
    <col min="7909" max="7910" width="16.28515625" style="1" bestFit="1" customWidth="1"/>
    <col min="7911" max="7911" width="13.7109375" style="1" bestFit="1" customWidth="1"/>
    <col min="7912" max="7912" width="15.85546875" style="1" customWidth="1"/>
    <col min="7913" max="7914" width="13.7109375" style="1" bestFit="1" customWidth="1"/>
    <col min="7915" max="7915" width="13.7109375" style="1" customWidth="1"/>
    <col min="7916" max="7916" width="14.140625" style="1" customWidth="1"/>
    <col min="7917" max="7932" width="9.140625" style="1"/>
    <col min="7933" max="7933" width="9.42578125" style="1" customWidth="1"/>
    <col min="7934" max="7934" width="61.42578125" style="1" customWidth="1"/>
    <col min="7935" max="7936" width="19.85546875" style="1" customWidth="1"/>
    <col min="7937" max="8160" width="9.140625" style="1"/>
    <col min="8161" max="8161" width="6.140625" style="1" customWidth="1"/>
    <col min="8162" max="8162" width="36.42578125" style="1" customWidth="1"/>
    <col min="8163" max="8163" width="14.28515625" style="1" bestFit="1" customWidth="1"/>
    <col min="8164" max="8164" width="14" style="1" customWidth="1"/>
    <col min="8165" max="8166" width="16.28515625" style="1" bestFit="1" customWidth="1"/>
    <col min="8167" max="8167" width="13.7109375" style="1" bestFit="1" customWidth="1"/>
    <col min="8168" max="8168" width="15.85546875" style="1" customWidth="1"/>
    <col min="8169" max="8170" width="13.7109375" style="1" bestFit="1" customWidth="1"/>
    <col min="8171" max="8171" width="13.7109375" style="1" customWidth="1"/>
    <col min="8172" max="8172" width="14.140625" style="1" customWidth="1"/>
    <col min="8173" max="8188" width="9.140625" style="1"/>
    <col min="8189" max="8189" width="9.42578125" style="1" customWidth="1"/>
    <col min="8190" max="8190" width="61.42578125" style="1" customWidth="1"/>
    <col min="8191" max="8192" width="19.85546875" style="1" customWidth="1"/>
    <col min="8193" max="8416" width="9.140625" style="1"/>
    <col min="8417" max="8417" width="6.140625" style="1" customWidth="1"/>
    <col min="8418" max="8418" width="36.42578125" style="1" customWidth="1"/>
    <col min="8419" max="8419" width="14.28515625" style="1" bestFit="1" customWidth="1"/>
    <col min="8420" max="8420" width="14" style="1" customWidth="1"/>
    <col min="8421" max="8422" width="16.28515625" style="1" bestFit="1" customWidth="1"/>
    <col min="8423" max="8423" width="13.7109375" style="1" bestFit="1" customWidth="1"/>
    <col min="8424" max="8424" width="15.85546875" style="1" customWidth="1"/>
    <col min="8425" max="8426" width="13.7109375" style="1" bestFit="1" customWidth="1"/>
    <col min="8427" max="8427" width="13.7109375" style="1" customWidth="1"/>
    <col min="8428" max="8428" width="14.140625" style="1" customWidth="1"/>
    <col min="8429" max="8444" width="9.140625" style="1"/>
    <col min="8445" max="8445" width="9.42578125" style="1" customWidth="1"/>
    <col min="8446" max="8446" width="61.42578125" style="1" customWidth="1"/>
    <col min="8447" max="8448" width="19.85546875" style="1" customWidth="1"/>
    <col min="8449" max="8672" width="9.140625" style="1"/>
    <col min="8673" max="8673" width="6.140625" style="1" customWidth="1"/>
    <col min="8674" max="8674" width="36.42578125" style="1" customWidth="1"/>
    <col min="8675" max="8675" width="14.28515625" style="1" bestFit="1" customWidth="1"/>
    <col min="8676" max="8676" width="14" style="1" customWidth="1"/>
    <col min="8677" max="8678" width="16.28515625" style="1" bestFit="1" customWidth="1"/>
    <col min="8679" max="8679" width="13.7109375" style="1" bestFit="1" customWidth="1"/>
    <col min="8680" max="8680" width="15.85546875" style="1" customWidth="1"/>
    <col min="8681" max="8682" width="13.7109375" style="1" bestFit="1" customWidth="1"/>
    <col min="8683" max="8683" width="13.7109375" style="1" customWidth="1"/>
    <col min="8684" max="8684" width="14.140625" style="1" customWidth="1"/>
    <col min="8685" max="8700" width="9.140625" style="1"/>
    <col min="8701" max="8701" width="9.42578125" style="1" customWidth="1"/>
    <col min="8702" max="8702" width="61.42578125" style="1" customWidth="1"/>
    <col min="8703" max="8704" width="19.85546875" style="1" customWidth="1"/>
    <col min="8705" max="8928" width="9.140625" style="1"/>
    <col min="8929" max="8929" width="6.140625" style="1" customWidth="1"/>
    <col min="8930" max="8930" width="36.42578125" style="1" customWidth="1"/>
    <col min="8931" max="8931" width="14.28515625" style="1" bestFit="1" customWidth="1"/>
    <col min="8932" max="8932" width="14" style="1" customWidth="1"/>
    <col min="8933" max="8934" width="16.28515625" style="1" bestFit="1" customWidth="1"/>
    <col min="8935" max="8935" width="13.7109375" style="1" bestFit="1" customWidth="1"/>
    <col min="8936" max="8936" width="15.85546875" style="1" customWidth="1"/>
    <col min="8937" max="8938" width="13.7109375" style="1" bestFit="1" customWidth="1"/>
    <col min="8939" max="8939" width="13.7109375" style="1" customWidth="1"/>
    <col min="8940" max="8940" width="14.140625" style="1" customWidth="1"/>
    <col min="8941" max="8956" width="9.140625" style="1"/>
    <col min="8957" max="8957" width="9.42578125" style="1" customWidth="1"/>
    <col min="8958" max="8958" width="61.42578125" style="1" customWidth="1"/>
    <col min="8959" max="8960" width="19.85546875" style="1" customWidth="1"/>
    <col min="8961" max="9184" width="9.140625" style="1"/>
    <col min="9185" max="9185" width="6.140625" style="1" customWidth="1"/>
    <col min="9186" max="9186" width="36.42578125" style="1" customWidth="1"/>
    <col min="9187" max="9187" width="14.28515625" style="1" bestFit="1" customWidth="1"/>
    <col min="9188" max="9188" width="14" style="1" customWidth="1"/>
    <col min="9189" max="9190" width="16.28515625" style="1" bestFit="1" customWidth="1"/>
    <col min="9191" max="9191" width="13.7109375" style="1" bestFit="1" customWidth="1"/>
    <col min="9192" max="9192" width="15.85546875" style="1" customWidth="1"/>
    <col min="9193" max="9194" width="13.7109375" style="1" bestFit="1" customWidth="1"/>
    <col min="9195" max="9195" width="13.7109375" style="1" customWidth="1"/>
    <col min="9196" max="9196" width="14.140625" style="1" customWidth="1"/>
    <col min="9197" max="9212" width="9.140625" style="1"/>
    <col min="9213" max="9213" width="9.42578125" style="1" customWidth="1"/>
    <col min="9214" max="9214" width="61.42578125" style="1" customWidth="1"/>
    <col min="9215" max="9216" width="19.85546875" style="1" customWidth="1"/>
    <col min="9217" max="9440" width="9.140625" style="1"/>
    <col min="9441" max="9441" width="6.140625" style="1" customWidth="1"/>
    <col min="9442" max="9442" width="36.42578125" style="1" customWidth="1"/>
    <col min="9443" max="9443" width="14.28515625" style="1" bestFit="1" customWidth="1"/>
    <col min="9444" max="9444" width="14" style="1" customWidth="1"/>
    <col min="9445" max="9446" width="16.28515625" style="1" bestFit="1" customWidth="1"/>
    <col min="9447" max="9447" width="13.7109375" style="1" bestFit="1" customWidth="1"/>
    <col min="9448" max="9448" width="15.85546875" style="1" customWidth="1"/>
    <col min="9449" max="9450" width="13.7109375" style="1" bestFit="1" customWidth="1"/>
    <col min="9451" max="9451" width="13.7109375" style="1" customWidth="1"/>
    <col min="9452" max="9452" width="14.140625" style="1" customWidth="1"/>
    <col min="9453" max="9468" width="9.140625" style="1"/>
    <col min="9469" max="9469" width="9.42578125" style="1" customWidth="1"/>
    <col min="9470" max="9470" width="61.42578125" style="1" customWidth="1"/>
    <col min="9471" max="9472" width="19.85546875" style="1" customWidth="1"/>
    <col min="9473" max="9696" width="9.140625" style="1"/>
    <col min="9697" max="9697" width="6.140625" style="1" customWidth="1"/>
    <col min="9698" max="9698" width="36.42578125" style="1" customWidth="1"/>
    <col min="9699" max="9699" width="14.28515625" style="1" bestFit="1" customWidth="1"/>
    <col min="9700" max="9700" width="14" style="1" customWidth="1"/>
    <col min="9701" max="9702" width="16.28515625" style="1" bestFit="1" customWidth="1"/>
    <col min="9703" max="9703" width="13.7109375" style="1" bestFit="1" customWidth="1"/>
    <col min="9704" max="9704" width="15.85546875" style="1" customWidth="1"/>
    <col min="9705" max="9706" width="13.7109375" style="1" bestFit="1" customWidth="1"/>
    <col min="9707" max="9707" width="13.7109375" style="1" customWidth="1"/>
    <col min="9708" max="9708" width="14.140625" style="1" customWidth="1"/>
    <col min="9709" max="9724" width="9.140625" style="1"/>
    <col min="9725" max="9725" width="9.42578125" style="1" customWidth="1"/>
    <col min="9726" max="9726" width="61.42578125" style="1" customWidth="1"/>
    <col min="9727" max="9728" width="19.85546875" style="1" customWidth="1"/>
    <col min="9729" max="9952" width="9.140625" style="1"/>
    <col min="9953" max="9953" width="6.140625" style="1" customWidth="1"/>
    <col min="9954" max="9954" width="36.42578125" style="1" customWidth="1"/>
    <col min="9955" max="9955" width="14.28515625" style="1" bestFit="1" customWidth="1"/>
    <col min="9956" max="9956" width="14" style="1" customWidth="1"/>
    <col min="9957" max="9958" width="16.28515625" style="1" bestFit="1" customWidth="1"/>
    <col min="9959" max="9959" width="13.7109375" style="1" bestFit="1" customWidth="1"/>
    <col min="9960" max="9960" width="15.85546875" style="1" customWidth="1"/>
    <col min="9961" max="9962" width="13.7109375" style="1" bestFit="1" customWidth="1"/>
    <col min="9963" max="9963" width="13.7109375" style="1" customWidth="1"/>
    <col min="9964" max="9964" width="14.140625" style="1" customWidth="1"/>
    <col min="9965" max="9980" width="9.140625" style="1"/>
    <col min="9981" max="9981" width="9.42578125" style="1" customWidth="1"/>
    <col min="9982" max="9982" width="61.42578125" style="1" customWidth="1"/>
    <col min="9983" max="9984" width="19.85546875" style="1" customWidth="1"/>
    <col min="9985" max="10208" width="9.140625" style="1"/>
    <col min="10209" max="10209" width="6.140625" style="1" customWidth="1"/>
    <col min="10210" max="10210" width="36.42578125" style="1" customWidth="1"/>
    <col min="10211" max="10211" width="14.28515625" style="1" bestFit="1" customWidth="1"/>
    <col min="10212" max="10212" width="14" style="1" customWidth="1"/>
    <col min="10213" max="10214" width="16.28515625" style="1" bestFit="1" customWidth="1"/>
    <col min="10215" max="10215" width="13.7109375" style="1" bestFit="1" customWidth="1"/>
    <col min="10216" max="10216" width="15.85546875" style="1" customWidth="1"/>
    <col min="10217" max="10218" width="13.7109375" style="1" bestFit="1" customWidth="1"/>
    <col min="10219" max="10219" width="13.7109375" style="1" customWidth="1"/>
    <col min="10220" max="10220" width="14.140625" style="1" customWidth="1"/>
    <col min="10221" max="10236" width="9.140625" style="1"/>
    <col min="10237" max="10237" width="9.42578125" style="1" customWidth="1"/>
    <col min="10238" max="10238" width="61.42578125" style="1" customWidth="1"/>
    <col min="10239" max="10240" width="19.85546875" style="1" customWidth="1"/>
    <col min="10241" max="10464" width="9.140625" style="1"/>
    <col min="10465" max="10465" width="6.140625" style="1" customWidth="1"/>
    <col min="10466" max="10466" width="36.42578125" style="1" customWidth="1"/>
    <col min="10467" max="10467" width="14.28515625" style="1" bestFit="1" customWidth="1"/>
    <col min="10468" max="10468" width="14" style="1" customWidth="1"/>
    <col min="10469" max="10470" width="16.28515625" style="1" bestFit="1" customWidth="1"/>
    <col min="10471" max="10471" width="13.7109375" style="1" bestFit="1" customWidth="1"/>
    <col min="10472" max="10472" width="15.85546875" style="1" customWidth="1"/>
    <col min="10473" max="10474" width="13.7109375" style="1" bestFit="1" customWidth="1"/>
    <col min="10475" max="10475" width="13.7109375" style="1" customWidth="1"/>
    <col min="10476" max="10476" width="14.140625" style="1" customWidth="1"/>
    <col min="10477" max="10492" width="9.140625" style="1"/>
    <col min="10493" max="10493" width="9.42578125" style="1" customWidth="1"/>
    <col min="10494" max="10494" width="61.42578125" style="1" customWidth="1"/>
    <col min="10495" max="10496" width="19.85546875" style="1" customWidth="1"/>
    <col min="10497" max="10720" width="9.140625" style="1"/>
    <col min="10721" max="10721" width="6.140625" style="1" customWidth="1"/>
    <col min="10722" max="10722" width="36.42578125" style="1" customWidth="1"/>
    <col min="10723" max="10723" width="14.28515625" style="1" bestFit="1" customWidth="1"/>
    <col min="10724" max="10724" width="14" style="1" customWidth="1"/>
    <col min="10725" max="10726" width="16.28515625" style="1" bestFit="1" customWidth="1"/>
    <col min="10727" max="10727" width="13.7109375" style="1" bestFit="1" customWidth="1"/>
    <col min="10728" max="10728" width="15.85546875" style="1" customWidth="1"/>
    <col min="10729" max="10730" width="13.7109375" style="1" bestFit="1" customWidth="1"/>
    <col min="10731" max="10731" width="13.7109375" style="1" customWidth="1"/>
    <col min="10732" max="10732" width="14.140625" style="1" customWidth="1"/>
    <col min="10733" max="10748" width="9.140625" style="1"/>
    <col min="10749" max="10749" width="9.42578125" style="1" customWidth="1"/>
    <col min="10750" max="10750" width="61.42578125" style="1" customWidth="1"/>
    <col min="10751" max="10752" width="19.85546875" style="1" customWidth="1"/>
    <col min="10753" max="10976" width="9.140625" style="1"/>
    <col min="10977" max="10977" width="6.140625" style="1" customWidth="1"/>
    <col min="10978" max="10978" width="36.42578125" style="1" customWidth="1"/>
    <col min="10979" max="10979" width="14.28515625" style="1" bestFit="1" customWidth="1"/>
    <col min="10980" max="10980" width="14" style="1" customWidth="1"/>
    <col min="10981" max="10982" width="16.28515625" style="1" bestFit="1" customWidth="1"/>
    <col min="10983" max="10983" width="13.7109375" style="1" bestFit="1" customWidth="1"/>
    <col min="10984" max="10984" width="15.85546875" style="1" customWidth="1"/>
    <col min="10985" max="10986" width="13.7109375" style="1" bestFit="1" customWidth="1"/>
    <col min="10987" max="10987" width="13.7109375" style="1" customWidth="1"/>
    <col min="10988" max="10988" width="14.140625" style="1" customWidth="1"/>
    <col min="10989" max="11004" width="9.140625" style="1"/>
    <col min="11005" max="11005" width="9.42578125" style="1" customWidth="1"/>
    <col min="11006" max="11006" width="61.42578125" style="1" customWidth="1"/>
    <col min="11007" max="11008" width="19.85546875" style="1" customWidth="1"/>
    <col min="11009" max="11232" width="9.140625" style="1"/>
    <col min="11233" max="11233" width="6.140625" style="1" customWidth="1"/>
    <col min="11234" max="11234" width="36.42578125" style="1" customWidth="1"/>
    <col min="11235" max="11235" width="14.28515625" style="1" bestFit="1" customWidth="1"/>
    <col min="11236" max="11236" width="14" style="1" customWidth="1"/>
    <col min="11237" max="11238" width="16.28515625" style="1" bestFit="1" customWidth="1"/>
    <col min="11239" max="11239" width="13.7109375" style="1" bestFit="1" customWidth="1"/>
    <col min="11240" max="11240" width="15.85546875" style="1" customWidth="1"/>
    <col min="11241" max="11242" width="13.7109375" style="1" bestFit="1" customWidth="1"/>
    <col min="11243" max="11243" width="13.7109375" style="1" customWidth="1"/>
    <col min="11244" max="11244" width="14.140625" style="1" customWidth="1"/>
    <col min="11245" max="11260" width="9.140625" style="1"/>
    <col min="11261" max="11261" width="9.42578125" style="1" customWidth="1"/>
    <col min="11262" max="11262" width="61.42578125" style="1" customWidth="1"/>
    <col min="11263" max="11264" width="19.85546875" style="1" customWidth="1"/>
    <col min="11265" max="11488" width="9.140625" style="1"/>
    <col min="11489" max="11489" width="6.140625" style="1" customWidth="1"/>
    <col min="11490" max="11490" width="36.42578125" style="1" customWidth="1"/>
    <col min="11491" max="11491" width="14.28515625" style="1" bestFit="1" customWidth="1"/>
    <col min="11492" max="11492" width="14" style="1" customWidth="1"/>
    <col min="11493" max="11494" width="16.28515625" style="1" bestFit="1" customWidth="1"/>
    <col min="11495" max="11495" width="13.7109375" style="1" bestFit="1" customWidth="1"/>
    <col min="11496" max="11496" width="15.85546875" style="1" customWidth="1"/>
    <col min="11497" max="11498" width="13.7109375" style="1" bestFit="1" customWidth="1"/>
    <col min="11499" max="11499" width="13.7109375" style="1" customWidth="1"/>
    <col min="11500" max="11500" width="14.140625" style="1" customWidth="1"/>
    <col min="11501" max="11516" width="9.140625" style="1"/>
    <col min="11517" max="11517" width="9.42578125" style="1" customWidth="1"/>
    <col min="11518" max="11518" width="61.42578125" style="1" customWidth="1"/>
    <col min="11519" max="11520" width="19.85546875" style="1" customWidth="1"/>
    <col min="11521" max="11744" width="9.140625" style="1"/>
    <col min="11745" max="11745" width="6.140625" style="1" customWidth="1"/>
    <col min="11746" max="11746" width="36.42578125" style="1" customWidth="1"/>
    <col min="11747" max="11747" width="14.28515625" style="1" bestFit="1" customWidth="1"/>
    <col min="11748" max="11748" width="14" style="1" customWidth="1"/>
    <col min="11749" max="11750" width="16.28515625" style="1" bestFit="1" customWidth="1"/>
    <col min="11751" max="11751" width="13.7109375" style="1" bestFit="1" customWidth="1"/>
    <col min="11752" max="11752" width="15.85546875" style="1" customWidth="1"/>
    <col min="11753" max="11754" width="13.7109375" style="1" bestFit="1" customWidth="1"/>
    <col min="11755" max="11755" width="13.7109375" style="1" customWidth="1"/>
    <col min="11756" max="11756" width="14.140625" style="1" customWidth="1"/>
    <col min="11757" max="11772" width="9.140625" style="1"/>
    <col min="11773" max="11773" width="9.42578125" style="1" customWidth="1"/>
    <col min="11774" max="11774" width="61.42578125" style="1" customWidth="1"/>
    <col min="11775" max="11776" width="19.85546875" style="1" customWidth="1"/>
    <col min="11777" max="12000" width="9.140625" style="1"/>
    <col min="12001" max="12001" width="6.140625" style="1" customWidth="1"/>
    <col min="12002" max="12002" width="36.42578125" style="1" customWidth="1"/>
    <col min="12003" max="12003" width="14.28515625" style="1" bestFit="1" customWidth="1"/>
    <col min="12004" max="12004" width="14" style="1" customWidth="1"/>
    <col min="12005" max="12006" width="16.28515625" style="1" bestFit="1" customWidth="1"/>
    <col min="12007" max="12007" width="13.7109375" style="1" bestFit="1" customWidth="1"/>
    <col min="12008" max="12008" width="15.85546875" style="1" customWidth="1"/>
    <col min="12009" max="12010" width="13.7109375" style="1" bestFit="1" customWidth="1"/>
    <col min="12011" max="12011" width="13.7109375" style="1" customWidth="1"/>
    <col min="12012" max="12012" width="14.140625" style="1" customWidth="1"/>
    <col min="12013" max="12028" width="9.140625" style="1"/>
    <col min="12029" max="12029" width="9.42578125" style="1" customWidth="1"/>
    <col min="12030" max="12030" width="61.42578125" style="1" customWidth="1"/>
    <col min="12031" max="12032" width="19.85546875" style="1" customWidth="1"/>
    <col min="12033" max="12256" width="9.140625" style="1"/>
    <col min="12257" max="12257" width="6.140625" style="1" customWidth="1"/>
    <col min="12258" max="12258" width="36.42578125" style="1" customWidth="1"/>
    <col min="12259" max="12259" width="14.28515625" style="1" bestFit="1" customWidth="1"/>
    <col min="12260" max="12260" width="14" style="1" customWidth="1"/>
    <col min="12261" max="12262" width="16.28515625" style="1" bestFit="1" customWidth="1"/>
    <col min="12263" max="12263" width="13.7109375" style="1" bestFit="1" customWidth="1"/>
    <col min="12264" max="12264" width="15.85546875" style="1" customWidth="1"/>
    <col min="12265" max="12266" width="13.7109375" style="1" bestFit="1" customWidth="1"/>
    <col min="12267" max="12267" width="13.7109375" style="1" customWidth="1"/>
    <col min="12268" max="12268" width="14.140625" style="1" customWidth="1"/>
    <col min="12269" max="12284" width="9.140625" style="1"/>
    <col min="12285" max="12285" width="9.42578125" style="1" customWidth="1"/>
    <col min="12286" max="12286" width="61.42578125" style="1" customWidth="1"/>
    <col min="12287" max="12288" width="19.85546875" style="1" customWidth="1"/>
    <col min="12289" max="12512" width="9.140625" style="1"/>
    <col min="12513" max="12513" width="6.140625" style="1" customWidth="1"/>
    <col min="12514" max="12514" width="36.42578125" style="1" customWidth="1"/>
    <col min="12515" max="12515" width="14.28515625" style="1" bestFit="1" customWidth="1"/>
    <col min="12516" max="12516" width="14" style="1" customWidth="1"/>
    <col min="12517" max="12518" width="16.28515625" style="1" bestFit="1" customWidth="1"/>
    <col min="12519" max="12519" width="13.7109375" style="1" bestFit="1" customWidth="1"/>
    <col min="12520" max="12520" width="15.85546875" style="1" customWidth="1"/>
    <col min="12521" max="12522" width="13.7109375" style="1" bestFit="1" customWidth="1"/>
    <col min="12523" max="12523" width="13.7109375" style="1" customWidth="1"/>
    <col min="12524" max="12524" width="14.140625" style="1" customWidth="1"/>
    <col min="12525" max="12540" width="9.140625" style="1"/>
    <col min="12541" max="12541" width="9.42578125" style="1" customWidth="1"/>
    <col min="12542" max="12542" width="61.42578125" style="1" customWidth="1"/>
    <col min="12543" max="12544" width="19.85546875" style="1" customWidth="1"/>
    <col min="12545" max="12768" width="9.140625" style="1"/>
    <col min="12769" max="12769" width="6.140625" style="1" customWidth="1"/>
    <col min="12770" max="12770" width="36.42578125" style="1" customWidth="1"/>
    <col min="12771" max="12771" width="14.28515625" style="1" bestFit="1" customWidth="1"/>
    <col min="12772" max="12772" width="14" style="1" customWidth="1"/>
    <col min="12773" max="12774" width="16.28515625" style="1" bestFit="1" customWidth="1"/>
    <col min="12775" max="12775" width="13.7109375" style="1" bestFit="1" customWidth="1"/>
    <col min="12776" max="12776" width="15.85546875" style="1" customWidth="1"/>
    <col min="12777" max="12778" width="13.7109375" style="1" bestFit="1" customWidth="1"/>
    <col min="12779" max="12779" width="13.7109375" style="1" customWidth="1"/>
    <col min="12780" max="12780" width="14.140625" style="1" customWidth="1"/>
    <col min="12781" max="12796" width="9.140625" style="1"/>
    <col min="12797" max="12797" width="9.42578125" style="1" customWidth="1"/>
    <col min="12798" max="12798" width="61.42578125" style="1" customWidth="1"/>
    <col min="12799" max="12800" width="19.85546875" style="1" customWidth="1"/>
    <col min="12801" max="13024" width="9.140625" style="1"/>
    <col min="13025" max="13025" width="6.140625" style="1" customWidth="1"/>
    <col min="13026" max="13026" width="36.42578125" style="1" customWidth="1"/>
    <col min="13027" max="13027" width="14.28515625" style="1" bestFit="1" customWidth="1"/>
    <col min="13028" max="13028" width="14" style="1" customWidth="1"/>
    <col min="13029" max="13030" width="16.28515625" style="1" bestFit="1" customWidth="1"/>
    <col min="13031" max="13031" width="13.7109375" style="1" bestFit="1" customWidth="1"/>
    <col min="13032" max="13032" width="15.85546875" style="1" customWidth="1"/>
    <col min="13033" max="13034" width="13.7109375" style="1" bestFit="1" customWidth="1"/>
    <col min="13035" max="13035" width="13.7109375" style="1" customWidth="1"/>
    <col min="13036" max="13036" width="14.140625" style="1" customWidth="1"/>
    <col min="13037" max="13052" width="9.140625" style="1"/>
    <col min="13053" max="13053" width="9.42578125" style="1" customWidth="1"/>
    <col min="13054" max="13054" width="61.42578125" style="1" customWidth="1"/>
    <col min="13055" max="13056" width="19.85546875" style="1" customWidth="1"/>
    <col min="13057" max="13280" width="9.140625" style="1"/>
    <col min="13281" max="13281" width="6.140625" style="1" customWidth="1"/>
    <col min="13282" max="13282" width="36.42578125" style="1" customWidth="1"/>
    <col min="13283" max="13283" width="14.28515625" style="1" bestFit="1" customWidth="1"/>
    <col min="13284" max="13284" width="14" style="1" customWidth="1"/>
    <col min="13285" max="13286" width="16.28515625" style="1" bestFit="1" customWidth="1"/>
    <col min="13287" max="13287" width="13.7109375" style="1" bestFit="1" customWidth="1"/>
    <col min="13288" max="13288" width="15.85546875" style="1" customWidth="1"/>
    <col min="13289" max="13290" width="13.7109375" style="1" bestFit="1" customWidth="1"/>
    <col min="13291" max="13291" width="13.7109375" style="1" customWidth="1"/>
    <col min="13292" max="13292" width="14.140625" style="1" customWidth="1"/>
    <col min="13293" max="13308" width="9.140625" style="1"/>
    <col min="13309" max="13309" width="9.42578125" style="1" customWidth="1"/>
    <col min="13310" max="13310" width="61.42578125" style="1" customWidth="1"/>
    <col min="13311" max="13312" width="19.85546875" style="1" customWidth="1"/>
    <col min="13313" max="13536" width="9.140625" style="1"/>
    <col min="13537" max="13537" width="6.140625" style="1" customWidth="1"/>
    <col min="13538" max="13538" width="36.42578125" style="1" customWidth="1"/>
    <col min="13539" max="13539" width="14.28515625" style="1" bestFit="1" customWidth="1"/>
    <col min="13540" max="13540" width="14" style="1" customWidth="1"/>
    <col min="13541" max="13542" width="16.28515625" style="1" bestFit="1" customWidth="1"/>
    <col min="13543" max="13543" width="13.7109375" style="1" bestFit="1" customWidth="1"/>
    <col min="13544" max="13544" width="15.85546875" style="1" customWidth="1"/>
    <col min="13545" max="13546" width="13.7109375" style="1" bestFit="1" customWidth="1"/>
    <col min="13547" max="13547" width="13.7109375" style="1" customWidth="1"/>
    <col min="13548" max="13548" width="14.140625" style="1" customWidth="1"/>
    <col min="13549" max="13564" width="9.140625" style="1"/>
    <col min="13565" max="13565" width="9.42578125" style="1" customWidth="1"/>
    <col min="13566" max="13566" width="61.42578125" style="1" customWidth="1"/>
    <col min="13567" max="13568" width="19.85546875" style="1" customWidth="1"/>
    <col min="13569" max="13792" width="9.140625" style="1"/>
    <col min="13793" max="13793" width="6.140625" style="1" customWidth="1"/>
    <col min="13794" max="13794" width="36.42578125" style="1" customWidth="1"/>
    <col min="13795" max="13795" width="14.28515625" style="1" bestFit="1" customWidth="1"/>
    <col min="13796" max="13796" width="14" style="1" customWidth="1"/>
    <col min="13797" max="13798" width="16.28515625" style="1" bestFit="1" customWidth="1"/>
    <col min="13799" max="13799" width="13.7109375" style="1" bestFit="1" customWidth="1"/>
    <col min="13800" max="13800" width="15.85546875" style="1" customWidth="1"/>
    <col min="13801" max="13802" width="13.7109375" style="1" bestFit="1" customWidth="1"/>
    <col min="13803" max="13803" width="13.7109375" style="1" customWidth="1"/>
    <col min="13804" max="13804" width="14.140625" style="1" customWidth="1"/>
    <col min="13805" max="13820" width="9.140625" style="1"/>
    <col min="13821" max="13821" width="9.42578125" style="1" customWidth="1"/>
    <col min="13822" max="13822" width="61.42578125" style="1" customWidth="1"/>
    <col min="13823" max="13824" width="19.85546875" style="1" customWidth="1"/>
    <col min="13825" max="14048" width="9.140625" style="1"/>
    <col min="14049" max="14049" width="6.140625" style="1" customWidth="1"/>
    <col min="14050" max="14050" width="36.42578125" style="1" customWidth="1"/>
    <col min="14051" max="14051" width="14.28515625" style="1" bestFit="1" customWidth="1"/>
    <col min="14052" max="14052" width="14" style="1" customWidth="1"/>
    <col min="14053" max="14054" width="16.28515625" style="1" bestFit="1" customWidth="1"/>
    <col min="14055" max="14055" width="13.7109375" style="1" bestFit="1" customWidth="1"/>
    <col min="14056" max="14056" width="15.85546875" style="1" customWidth="1"/>
    <col min="14057" max="14058" width="13.7109375" style="1" bestFit="1" customWidth="1"/>
    <col min="14059" max="14059" width="13.7109375" style="1" customWidth="1"/>
    <col min="14060" max="14060" width="14.140625" style="1" customWidth="1"/>
    <col min="14061" max="14076" width="9.140625" style="1"/>
    <col min="14077" max="14077" width="9.42578125" style="1" customWidth="1"/>
    <col min="14078" max="14078" width="61.42578125" style="1" customWidth="1"/>
    <col min="14079" max="14080" width="19.85546875" style="1" customWidth="1"/>
    <col min="14081" max="14304" width="9.140625" style="1"/>
    <col min="14305" max="14305" width="6.140625" style="1" customWidth="1"/>
    <col min="14306" max="14306" width="36.42578125" style="1" customWidth="1"/>
    <col min="14307" max="14307" width="14.28515625" style="1" bestFit="1" customWidth="1"/>
    <col min="14308" max="14308" width="14" style="1" customWidth="1"/>
    <col min="14309" max="14310" width="16.28515625" style="1" bestFit="1" customWidth="1"/>
    <col min="14311" max="14311" width="13.7109375" style="1" bestFit="1" customWidth="1"/>
    <col min="14312" max="14312" width="15.85546875" style="1" customWidth="1"/>
    <col min="14313" max="14314" width="13.7109375" style="1" bestFit="1" customWidth="1"/>
    <col min="14315" max="14315" width="13.7109375" style="1" customWidth="1"/>
    <col min="14316" max="14316" width="14.140625" style="1" customWidth="1"/>
    <col min="14317" max="14332" width="9.140625" style="1"/>
    <col min="14333" max="14333" width="9.42578125" style="1" customWidth="1"/>
    <col min="14334" max="14334" width="61.42578125" style="1" customWidth="1"/>
    <col min="14335" max="14336" width="19.85546875" style="1" customWidth="1"/>
    <col min="14337" max="14560" width="9.140625" style="1"/>
    <col min="14561" max="14561" width="6.140625" style="1" customWidth="1"/>
    <col min="14562" max="14562" width="36.42578125" style="1" customWidth="1"/>
    <col min="14563" max="14563" width="14.28515625" style="1" bestFit="1" customWidth="1"/>
    <col min="14564" max="14564" width="14" style="1" customWidth="1"/>
    <col min="14565" max="14566" width="16.28515625" style="1" bestFit="1" customWidth="1"/>
    <col min="14567" max="14567" width="13.7109375" style="1" bestFit="1" customWidth="1"/>
    <col min="14568" max="14568" width="15.85546875" style="1" customWidth="1"/>
    <col min="14569" max="14570" width="13.7109375" style="1" bestFit="1" customWidth="1"/>
    <col min="14571" max="14571" width="13.7109375" style="1" customWidth="1"/>
    <col min="14572" max="14572" width="14.140625" style="1" customWidth="1"/>
    <col min="14573" max="14588" width="9.140625" style="1"/>
    <col min="14589" max="14589" width="9.42578125" style="1" customWidth="1"/>
    <col min="14590" max="14590" width="61.42578125" style="1" customWidth="1"/>
    <col min="14591" max="14592" width="19.85546875" style="1" customWidth="1"/>
    <col min="14593" max="14816" width="9.140625" style="1"/>
    <col min="14817" max="14817" width="6.140625" style="1" customWidth="1"/>
    <col min="14818" max="14818" width="36.42578125" style="1" customWidth="1"/>
    <col min="14819" max="14819" width="14.28515625" style="1" bestFit="1" customWidth="1"/>
    <col min="14820" max="14820" width="14" style="1" customWidth="1"/>
    <col min="14821" max="14822" width="16.28515625" style="1" bestFit="1" customWidth="1"/>
    <col min="14823" max="14823" width="13.7109375" style="1" bestFit="1" customWidth="1"/>
    <col min="14824" max="14824" width="15.85546875" style="1" customWidth="1"/>
    <col min="14825" max="14826" width="13.7109375" style="1" bestFit="1" customWidth="1"/>
    <col min="14827" max="14827" width="13.7109375" style="1" customWidth="1"/>
    <col min="14828" max="14828" width="14.140625" style="1" customWidth="1"/>
    <col min="14829" max="14844" width="9.140625" style="1"/>
    <col min="14845" max="14845" width="9.42578125" style="1" customWidth="1"/>
    <col min="14846" max="14846" width="61.42578125" style="1" customWidth="1"/>
    <col min="14847" max="14848" width="19.85546875" style="1" customWidth="1"/>
    <col min="14849" max="15072" width="9.140625" style="1"/>
    <col min="15073" max="15073" width="6.140625" style="1" customWidth="1"/>
    <col min="15074" max="15074" width="36.42578125" style="1" customWidth="1"/>
    <col min="15075" max="15075" width="14.28515625" style="1" bestFit="1" customWidth="1"/>
    <col min="15076" max="15076" width="14" style="1" customWidth="1"/>
    <col min="15077" max="15078" width="16.28515625" style="1" bestFit="1" customWidth="1"/>
    <col min="15079" max="15079" width="13.7109375" style="1" bestFit="1" customWidth="1"/>
    <col min="15080" max="15080" width="15.85546875" style="1" customWidth="1"/>
    <col min="15081" max="15082" width="13.7109375" style="1" bestFit="1" customWidth="1"/>
    <col min="15083" max="15083" width="13.7109375" style="1" customWidth="1"/>
    <col min="15084" max="15084" width="14.140625" style="1" customWidth="1"/>
    <col min="15085" max="15100" width="9.140625" style="1"/>
    <col min="15101" max="15101" width="9.42578125" style="1" customWidth="1"/>
    <col min="15102" max="15102" width="61.42578125" style="1" customWidth="1"/>
    <col min="15103" max="15104" width="19.85546875" style="1" customWidth="1"/>
    <col min="15105" max="15328" width="9.140625" style="1"/>
    <col min="15329" max="15329" width="6.140625" style="1" customWidth="1"/>
    <col min="15330" max="15330" width="36.42578125" style="1" customWidth="1"/>
    <col min="15331" max="15331" width="14.28515625" style="1" bestFit="1" customWidth="1"/>
    <col min="15332" max="15332" width="14" style="1" customWidth="1"/>
    <col min="15333" max="15334" width="16.28515625" style="1" bestFit="1" customWidth="1"/>
    <col min="15335" max="15335" width="13.7109375" style="1" bestFit="1" customWidth="1"/>
    <col min="15336" max="15336" width="15.85546875" style="1" customWidth="1"/>
    <col min="15337" max="15338" width="13.7109375" style="1" bestFit="1" customWidth="1"/>
    <col min="15339" max="15339" width="13.7109375" style="1" customWidth="1"/>
    <col min="15340" max="15340" width="14.140625" style="1" customWidth="1"/>
    <col min="15341" max="15356" width="9.140625" style="1"/>
    <col min="15357" max="15357" width="9.42578125" style="1" customWidth="1"/>
    <col min="15358" max="15358" width="61.42578125" style="1" customWidth="1"/>
    <col min="15359" max="15360" width="19.85546875" style="1" customWidth="1"/>
    <col min="15361" max="15584" width="9.140625" style="1"/>
    <col min="15585" max="15585" width="6.140625" style="1" customWidth="1"/>
    <col min="15586" max="15586" width="36.42578125" style="1" customWidth="1"/>
    <col min="15587" max="15587" width="14.28515625" style="1" bestFit="1" customWidth="1"/>
    <col min="15588" max="15588" width="14" style="1" customWidth="1"/>
    <col min="15589" max="15590" width="16.28515625" style="1" bestFit="1" customWidth="1"/>
    <col min="15591" max="15591" width="13.7109375" style="1" bestFit="1" customWidth="1"/>
    <col min="15592" max="15592" width="15.85546875" style="1" customWidth="1"/>
    <col min="15593" max="15594" width="13.7109375" style="1" bestFit="1" customWidth="1"/>
    <col min="15595" max="15595" width="13.7109375" style="1" customWidth="1"/>
    <col min="15596" max="15596" width="14.140625" style="1" customWidth="1"/>
    <col min="15597" max="15612" width="9.140625" style="1"/>
    <col min="15613" max="15613" width="9.42578125" style="1" customWidth="1"/>
    <col min="15614" max="15614" width="61.42578125" style="1" customWidth="1"/>
    <col min="15615" max="15616" width="19.85546875" style="1" customWidth="1"/>
    <col min="15617" max="15840" width="9.140625" style="1"/>
    <col min="15841" max="15841" width="6.140625" style="1" customWidth="1"/>
    <col min="15842" max="15842" width="36.42578125" style="1" customWidth="1"/>
    <col min="15843" max="15843" width="14.28515625" style="1" bestFit="1" customWidth="1"/>
    <col min="15844" max="15844" width="14" style="1" customWidth="1"/>
    <col min="15845" max="15846" width="16.28515625" style="1" bestFit="1" customWidth="1"/>
    <col min="15847" max="15847" width="13.7109375" style="1" bestFit="1" customWidth="1"/>
    <col min="15848" max="15848" width="15.85546875" style="1" customWidth="1"/>
    <col min="15849" max="15850" width="13.7109375" style="1" bestFit="1" customWidth="1"/>
    <col min="15851" max="15851" width="13.7109375" style="1" customWidth="1"/>
    <col min="15852" max="15852" width="14.140625" style="1" customWidth="1"/>
    <col min="15853" max="15868" width="9.140625" style="1"/>
    <col min="15869" max="15869" width="9.42578125" style="1" customWidth="1"/>
    <col min="15870" max="15870" width="61.42578125" style="1" customWidth="1"/>
    <col min="15871" max="15872" width="19.85546875" style="1" customWidth="1"/>
    <col min="15873" max="16096" width="9.140625" style="1"/>
    <col min="16097" max="16097" width="6.140625" style="1" customWidth="1"/>
    <col min="16098" max="16098" width="36.42578125" style="1" customWidth="1"/>
    <col min="16099" max="16099" width="14.28515625" style="1" bestFit="1" customWidth="1"/>
    <col min="16100" max="16100" width="14" style="1" customWidth="1"/>
    <col min="16101" max="16102" width="16.28515625" style="1" bestFit="1" customWidth="1"/>
    <col min="16103" max="16103" width="13.7109375" style="1" bestFit="1" customWidth="1"/>
    <col min="16104" max="16104" width="15.85546875" style="1" customWidth="1"/>
    <col min="16105" max="16106" width="13.7109375" style="1" bestFit="1" customWidth="1"/>
    <col min="16107" max="16107" width="13.7109375" style="1" customWidth="1"/>
    <col min="16108" max="16108" width="14.140625" style="1" customWidth="1"/>
    <col min="16109" max="16124" width="9.140625" style="1"/>
    <col min="16125" max="16125" width="9.42578125" style="1" customWidth="1"/>
    <col min="16126" max="16126" width="61.42578125" style="1" customWidth="1"/>
    <col min="16127" max="16128" width="19.85546875" style="1" customWidth="1"/>
    <col min="16129" max="16352" width="9.140625" style="1"/>
    <col min="16353" max="16353" width="6.140625" style="1" customWidth="1"/>
    <col min="16354" max="16354" width="36.42578125" style="1" customWidth="1"/>
    <col min="16355" max="16355" width="14.28515625" style="1" bestFit="1" customWidth="1"/>
    <col min="16356" max="16356" width="14" style="1" customWidth="1"/>
    <col min="16357" max="16358" width="16.28515625" style="1" bestFit="1" customWidth="1"/>
    <col min="16359" max="16359" width="13.7109375" style="1" bestFit="1" customWidth="1"/>
    <col min="16360" max="16360" width="15.85546875" style="1" customWidth="1"/>
    <col min="16361" max="16362" width="13.7109375" style="1" bestFit="1" customWidth="1"/>
    <col min="16363" max="16363" width="13.7109375" style="1" customWidth="1"/>
    <col min="16364" max="16364" width="14.140625" style="1" customWidth="1"/>
    <col min="16365" max="16384" width="9.140625" style="1"/>
  </cols>
  <sheetData>
    <row r="1" spans="1:4" ht="15" x14ac:dyDescent="0.25">
      <c r="A1" s="34" t="s">
        <v>68</v>
      </c>
      <c r="B1" s="34"/>
      <c r="C1" s="34"/>
      <c r="D1" s="34"/>
    </row>
    <row r="2" spans="1:4" ht="15" x14ac:dyDescent="0.25">
      <c r="A2" s="34" t="s">
        <v>0</v>
      </c>
      <c r="B2" s="34"/>
      <c r="C2" s="34"/>
      <c r="D2" s="34"/>
    </row>
    <row r="3" spans="1:4" ht="12" x14ac:dyDescent="0.2">
      <c r="A3" s="35" t="s">
        <v>67</v>
      </c>
      <c r="B3" s="35"/>
      <c r="C3" s="35"/>
      <c r="D3" s="35"/>
    </row>
    <row r="4" spans="1:4" ht="15.75" x14ac:dyDescent="0.2">
      <c r="A4" s="36" t="s">
        <v>66</v>
      </c>
      <c r="B4" s="36"/>
      <c r="C4" s="36"/>
      <c r="D4" s="36"/>
    </row>
    <row r="5" spans="1:4" ht="15.75" x14ac:dyDescent="0.25">
      <c r="A5" s="2" t="s">
        <v>1</v>
      </c>
      <c r="B5" s="3"/>
      <c r="C5" s="4"/>
      <c r="D5" s="4"/>
    </row>
    <row r="6" spans="1:4" x14ac:dyDescent="0.2">
      <c r="A6" s="3"/>
      <c r="B6" s="3"/>
      <c r="C6" s="4"/>
      <c r="D6" s="4"/>
    </row>
    <row r="7" spans="1:4" s="5" customFormat="1" x14ac:dyDescent="0.2">
      <c r="A7" s="37" t="s">
        <v>2</v>
      </c>
      <c r="B7" s="39" t="s">
        <v>3</v>
      </c>
      <c r="C7" s="41" t="s">
        <v>4</v>
      </c>
      <c r="D7" s="41" t="s">
        <v>5</v>
      </c>
    </row>
    <row r="8" spans="1:4" s="5" customFormat="1" ht="12" thickBot="1" x14ac:dyDescent="0.25">
      <c r="A8" s="38"/>
      <c r="B8" s="40"/>
      <c r="C8" s="42"/>
      <c r="D8" s="42"/>
    </row>
    <row r="9" spans="1:4" x14ac:dyDescent="0.2">
      <c r="A9" s="6"/>
      <c r="B9" s="7"/>
      <c r="C9" s="8"/>
      <c r="D9" s="8"/>
    </row>
    <row r="10" spans="1:4" x14ac:dyDescent="0.2">
      <c r="A10" s="6"/>
      <c r="B10" s="7"/>
      <c r="C10" s="9"/>
      <c r="D10" s="9"/>
    </row>
    <row r="11" spans="1:4" x14ac:dyDescent="0.2">
      <c r="A11" s="10"/>
      <c r="B11" s="11" t="s">
        <v>6</v>
      </c>
      <c r="C11" s="12">
        <f>SUM(C12:C26)</f>
        <v>53392660.859999999</v>
      </c>
      <c r="D11" s="12">
        <f>SUM(D12:D26)</f>
        <v>246270</v>
      </c>
    </row>
    <row r="12" spans="1:4" ht="12" x14ac:dyDescent="0.2">
      <c r="A12" s="6">
        <v>1111</v>
      </c>
      <c r="B12" s="7" t="s">
        <v>7</v>
      </c>
      <c r="C12" s="9">
        <v>1000</v>
      </c>
      <c r="D12" s="26"/>
    </row>
    <row r="13" spans="1:4" ht="12" x14ac:dyDescent="0.2">
      <c r="A13" s="6">
        <v>1112</v>
      </c>
      <c r="B13" s="7" t="s">
        <v>8</v>
      </c>
      <c r="C13" s="9">
        <v>2380890.52</v>
      </c>
      <c r="D13" s="26"/>
    </row>
    <row r="14" spans="1:4" x14ac:dyDescent="0.2">
      <c r="A14" s="6">
        <v>1113</v>
      </c>
      <c r="B14" s="7" t="s">
        <v>9</v>
      </c>
      <c r="D14" s="9"/>
    </row>
    <row r="15" spans="1:4" ht="12" x14ac:dyDescent="0.2">
      <c r="A15" s="6">
        <v>1114</v>
      </c>
      <c r="B15" s="7" t="s">
        <v>10</v>
      </c>
      <c r="C15" s="9">
        <v>443749.41</v>
      </c>
      <c r="D15" s="26"/>
    </row>
    <row r="16" spans="1:4" ht="12" x14ac:dyDescent="0.2">
      <c r="A16" s="6">
        <v>1115</v>
      </c>
      <c r="B16" s="7" t="s">
        <v>11</v>
      </c>
      <c r="C16" s="26">
        <v>35925822.009999998</v>
      </c>
      <c r="D16" s="9"/>
    </row>
    <row r="17" spans="1:4" ht="12.75" x14ac:dyDescent="0.2">
      <c r="A17" s="6"/>
      <c r="B17" s="13" t="s">
        <v>12</v>
      </c>
      <c r="C17" s="9"/>
      <c r="D17" s="9"/>
    </row>
    <row r="18" spans="1:4" x14ac:dyDescent="0.2">
      <c r="A18" s="6">
        <v>1122</v>
      </c>
      <c r="B18" s="7" t="s">
        <v>13</v>
      </c>
      <c r="C18" s="9"/>
      <c r="D18" s="9"/>
    </row>
    <row r="19" spans="1:4" ht="12" x14ac:dyDescent="0.2">
      <c r="A19" s="6">
        <v>1123</v>
      </c>
      <c r="B19" s="7" t="s">
        <v>14</v>
      </c>
      <c r="C19" s="26"/>
      <c r="D19" s="9">
        <v>246270</v>
      </c>
    </row>
    <row r="20" spans="1:4" ht="12" x14ac:dyDescent="0.2">
      <c r="A20" s="6">
        <v>1124</v>
      </c>
      <c r="B20" s="7" t="s">
        <v>15</v>
      </c>
      <c r="C20" s="26">
        <v>597.38</v>
      </c>
      <c r="D20" s="9"/>
    </row>
    <row r="21" spans="1:4" x14ac:dyDescent="0.2">
      <c r="A21" s="6">
        <v>1125</v>
      </c>
      <c r="B21" s="7" t="s">
        <v>16</v>
      </c>
      <c r="C21" s="27"/>
      <c r="D21" s="9"/>
    </row>
    <row r="22" spans="1:4" ht="12" x14ac:dyDescent="0.2">
      <c r="A22" s="6">
        <v>1129</v>
      </c>
      <c r="B22" s="7" t="s">
        <v>17</v>
      </c>
      <c r="C22" s="26">
        <v>3356.24</v>
      </c>
      <c r="D22" s="9"/>
    </row>
    <row r="23" spans="1:4" x14ac:dyDescent="0.2">
      <c r="A23" s="6">
        <v>1131</v>
      </c>
      <c r="B23" s="7" t="s">
        <v>18</v>
      </c>
      <c r="C23" s="9">
        <v>4499.3</v>
      </c>
      <c r="D23" s="9"/>
    </row>
    <row r="24" spans="1:4" x14ac:dyDescent="0.2">
      <c r="A24" s="6">
        <v>1132</v>
      </c>
      <c r="B24" s="7" t="s">
        <v>19</v>
      </c>
      <c r="C24" s="9"/>
      <c r="D24" s="9"/>
    </row>
    <row r="25" spans="1:4" s="14" customFormat="1" ht="12" x14ac:dyDescent="0.2">
      <c r="A25" s="6">
        <v>1134</v>
      </c>
      <c r="B25" s="7" t="s">
        <v>20</v>
      </c>
      <c r="C25" s="9">
        <v>14632746</v>
      </c>
      <c r="D25" s="26"/>
    </row>
    <row r="26" spans="1:4" x14ac:dyDescent="0.2">
      <c r="A26" s="6">
        <v>1139</v>
      </c>
      <c r="B26" s="7" t="s">
        <v>21</v>
      </c>
      <c r="C26" s="9"/>
      <c r="D26" s="9"/>
    </row>
    <row r="27" spans="1:4" x14ac:dyDescent="0.2">
      <c r="A27" s="10"/>
      <c r="B27" s="11" t="s">
        <v>22</v>
      </c>
      <c r="C27" s="12">
        <f>SUM(C28:C40)</f>
        <v>1</v>
      </c>
      <c r="D27" s="12">
        <f>SUM(D28:D40)</f>
        <v>56648461.939999998</v>
      </c>
    </row>
    <row r="28" spans="1:4" x14ac:dyDescent="0.2">
      <c r="A28" s="6">
        <v>1229</v>
      </c>
      <c r="B28" s="7" t="s">
        <v>17</v>
      </c>
      <c r="C28" s="9"/>
      <c r="D28" s="9"/>
    </row>
    <row r="29" spans="1:4" x14ac:dyDescent="0.2">
      <c r="A29" s="6">
        <v>1231</v>
      </c>
      <c r="B29" s="7" t="s">
        <v>23</v>
      </c>
      <c r="C29" s="9"/>
      <c r="D29" s="9"/>
    </row>
    <row r="30" spans="1:4" ht="12" x14ac:dyDescent="0.2">
      <c r="A30" s="6">
        <v>1233</v>
      </c>
      <c r="B30" s="7" t="s">
        <v>24</v>
      </c>
      <c r="C30" s="9">
        <v>1</v>
      </c>
      <c r="D30" s="26"/>
    </row>
    <row r="31" spans="1:4" ht="12" x14ac:dyDescent="0.2">
      <c r="A31" s="6">
        <v>1235</v>
      </c>
      <c r="B31" s="7" t="s">
        <v>25</v>
      </c>
      <c r="C31" s="9"/>
      <c r="D31" s="26">
        <v>52601859.310000002</v>
      </c>
    </row>
    <row r="32" spans="1:4" ht="12" x14ac:dyDescent="0.2">
      <c r="A32" s="6">
        <v>1236</v>
      </c>
      <c r="B32" s="7" t="s">
        <v>26</v>
      </c>
      <c r="C32" s="9"/>
      <c r="D32" s="26">
        <v>3877100.44</v>
      </c>
    </row>
    <row r="33" spans="1:4" ht="12" x14ac:dyDescent="0.2">
      <c r="A33" s="6">
        <v>1241</v>
      </c>
      <c r="B33" s="7" t="s">
        <v>27</v>
      </c>
      <c r="C33" s="9"/>
      <c r="D33" s="26">
        <v>80705.72</v>
      </c>
    </row>
    <row r="34" spans="1:4" ht="12" x14ac:dyDescent="0.2">
      <c r="A34" s="6">
        <v>1242</v>
      </c>
      <c r="B34" s="7" t="s">
        <v>28</v>
      </c>
      <c r="C34" s="9"/>
      <c r="D34" s="26">
        <v>18497</v>
      </c>
    </row>
    <row r="35" spans="1:4" ht="12" x14ac:dyDescent="0.2">
      <c r="A35" s="6">
        <v>1244</v>
      </c>
      <c r="B35" s="7" t="s">
        <v>29</v>
      </c>
      <c r="C35" s="9"/>
      <c r="D35" s="26"/>
    </row>
    <row r="36" spans="1:4" x14ac:dyDescent="0.2">
      <c r="A36" s="6">
        <v>1245</v>
      </c>
      <c r="B36" s="7" t="s">
        <v>30</v>
      </c>
      <c r="C36" s="9"/>
      <c r="D36" s="9"/>
    </row>
    <row r="37" spans="1:4" x14ac:dyDescent="0.2">
      <c r="A37" s="6">
        <v>1246</v>
      </c>
      <c r="B37" s="7" t="s">
        <v>31</v>
      </c>
      <c r="C37" s="9"/>
      <c r="D37" s="9">
        <v>70299.47</v>
      </c>
    </row>
    <row r="38" spans="1:4" x14ac:dyDescent="0.2">
      <c r="A38" s="6">
        <v>1247</v>
      </c>
      <c r="B38" s="7" t="s">
        <v>32</v>
      </c>
      <c r="C38" s="9"/>
      <c r="D38" s="9"/>
    </row>
    <row r="39" spans="1:4" x14ac:dyDescent="0.2">
      <c r="A39" s="6">
        <v>1251</v>
      </c>
      <c r="B39" s="7" t="s">
        <v>33</v>
      </c>
      <c r="C39" s="9"/>
      <c r="D39" s="9"/>
    </row>
    <row r="40" spans="1:4" x14ac:dyDescent="0.2">
      <c r="A40" s="6">
        <v>1252</v>
      </c>
      <c r="B40" s="7" t="s">
        <v>34</v>
      </c>
      <c r="C40" s="9"/>
      <c r="D40" s="9"/>
    </row>
    <row r="41" spans="1:4" x14ac:dyDescent="0.2">
      <c r="A41" s="10"/>
      <c r="B41" s="11" t="s">
        <v>35</v>
      </c>
      <c r="C41" s="12">
        <f>SUM(C42:C55)</f>
        <v>982975.22</v>
      </c>
      <c r="D41" s="12">
        <f>SUM(D42:D55)</f>
        <v>6143192.669999999</v>
      </c>
    </row>
    <row r="42" spans="1:4" ht="12" x14ac:dyDescent="0.2">
      <c r="A42" s="6">
        <v>2111</v>
      </c>
      <c r="B42" s="7" t="s">
        <v>36</v>
      </c>
      <c r="C42" s="9">
        <v>240915.24</v>
      </c>
      <c r="D42" s="28"/>
    </row>
    <row r="43" spans="1:4" ht="12" x14ac:dyDescent="0.2">
      <c r="A43" s="6">
        <v>2112</v>
      </c>
      <c r="B43" s="7" t="s">
        <v>37</v>
      </c>
      <c r="C43" s="28"/>
      <c r="D43" s="9">
        <v>337257</v>
      </c>
    </row>
    <row r="44" spans="1:4" ht="12" x14ac:dyDescent="0.2">
      <c r="A44" s="6">
        <v>2113</v>
      </c>
      <c r="B44" s="7" t="s">
        <v>38</v>
      </c>
      <c r="C44" s="9">
        <v>717399.98</v>
      </c>
      <c r="D44" s="28"/>
    </row>
    <row r="45" spans="1:4" x14ac:dyDescent="0.2">
      <c r="A45" s="6">
        <v>2114</v>
      </c>
      <c r="B45" s="7" t="s">
        <v>39</v>
      </c>
      <c r="C45" s="9"/>
      <c r="D45" s="9"/>
    </row>
    <row r="46" spans="1:4" ht="12" x14ac:dyDescent="0.2">
      <c r="A46" s="6">
        <v>2115</v>
      </c>
      <c r="B46" s="7" t="s">
        <v>40</v>
      </c>
      <c r="C46" s="28"/>
      <c r="D46" s="9">
        <v>83047.520000000004</v>
      </c>
    </row>
    <row r="47" spans="1:4" x14ac:dyDescent="0.2">
      <c r="A47" s="6">
        <v>2116</v>
      </c>
      <c r="B47" s="7" t="s">
        <v>41</v>
      </c>
      <c r="C47" s="9"/>
      <c r="D47" s="9"/>
    </row>
    <row r="48" spans="1:4" ht="12" x14ac:dyDescent="0.2">
      <c r="A48" s="6">
        <v>2117</v>
      </c>
      <c r="B48" s="7" t="s">
        <v>42</v>
      </c>
      <c r="C48" s="9"/>
      <c r="D48" s="28">
        <v>3798240.26</v>
      </c>
    </row>
    <row r="49" spans="1:4" x14ac:dyDescent="0.2">
      <c r="A49" s="6">
        <v>2118</v>
      </c>
      <c r="B49" s="7" t="s">
        <v>43</v>
      </c>
      <c r="C49" s="9"/>
      <c r="D49" s="9"/>
    </row>
    <row r="50" spans="1:4" ht="12" x14ac:dyDescent="0.2">
      <c r="A50" s="6">
        <v>2119</v>
      </c>
      <c r="B50" s="7" t="s">
        <v>44</v>
      </c>
      <c r="C50" s="9"/>
      <c r="D50" s="28">
        <v>718827.89</v>
      </c>
    </row>
    <row r="51" spans="1:4" ht="12" x14ac:dyDescent="0.2">
      <c r="A51" s="6">
        <v>2131</v>
      </c>
      <c r="B51" s="7" t="s">
        <v>45</v>
      </c>
      <c r="C51" s="9"/>
      <c r="D51" s="28"/>
    </row>
    <row r="52" spans="1:4" x14ac:dyDescent="0.2">
      <c r="A52" s="6">
        <v>2151</v>
      </c>
      <c r="B52" s="7" t="s">
        <v>46</v>
      </c>
      <c r="C52" s="9"/>
      <c r="D52" s="9">
        <v>1205820</v>
      </c>
    </row>
    <row r="53" spans="1:4" x14ac:dyDescent="0.2">
      <c r="A53" s="6" t="s">
        <v>47</v>
      </c>
      <c r="B53" s="15" t="s">
        <v>48</v>
      </c>
      <c r="C53" s="9"/>
      <c r="D53" s="9"/>
    </row>
    <row r="54" spans="1:4" ht="12" x14ac:dyDescent="0.2">
      <c r="A54" s="6">
        <v>2191</v>
      </c>
      <c r="B54" s="7" t="s">
        <v>49</v>
      </c>
      <c r="C54" s="28">
        <v>24660</v>
      </c>
      <c r="D54" s="9"/>
    </row>
    <row r="55" spans="1:4" x14ac:dyDescent="0.2">
      <c r="A55" s="6">
        <v>2199</v>
      </c>
      <c r="B55" s="7" t="s">
        <v>50</v>
      </c>
      <c r="C55" s="9"/>
      <c r="D55" s="9"/>
    </row>
    <row r="56" spans="1:4" x14ac:dyDescent="0.2">
      <c r="A56" s="10"/>
      <c r="B56" s="11" t="s">
        <v>51</v>
      </c>
      <c r="C56" s="12">
        <f>SUM(C57:C58)</f>
        <v>0</v>
      </c>
      <c r="D56" s="12"/>
    </row>
    <row r="57" spans="1:4" ht="12" x14ac:dyDescent="0.2">
      <c r="A57" s="6">
        <v>2229</v>
      </c>
      <c r="B57" s="7" t="s">
        <v>52</v>
      </c>
      <c r="C57" s="9"/>
      <c r="D57" s="28"/>
    </row>
    <row r="58" spans="1:4" x14ac:dyDescent="0.2">
      <c r="A58" s="6">
        <v>2249</v>
      </c>
      <c r="B58" s="7" t="s">
        <v>53</v>
      </c>
      <c r="C58" s="9"/>
      <c r="D58" s="9"/>
    </row>
    <row r="59" spans="1:4" x14ac:dyDescent="0.2">
      <c r="A59" s="10"/>
      <c r="B59" s="11" t="s">
        <v>54</v>
      </c>
      <c r="C59" s="12">
        <f>SUM(C60:C63)</f>
        <v>165927140.38</v>
      </c>
      <c r="D59" s="12">
        <f>SUM(D60:D62)</f>
        <v>157264852.84999999</v>
      </c>
    </row>
    <row r="60" spans="1:4" ht="12" x14ac:dyDescent="0.2">
      <c r="A60" s="10">
        <v>3110</v>
      </c>
      <c r="B60" s="11" t="s">
        <v>55</v>
      </c>
      <c r="C60" s="28"/>
      <c r="D60" s="9">
        <v>1462124.7</v>
      </c>
    </row>
    <row r="61" spans="1:4" ht="12" x14ac:dyDescent="0.2">
      <c r="A61" s="10">
        <v>3210</v>
      </c>
      <c r="B61" s="11" t="s">
        <v>56</v>
      </c>
      <c r="C61" s="28">
        <v>165927140.38</v>
      </c>
      <c r="D61" s="9"/>
    </row>
    <row r="62" spans="1:4" ht="12" x14ac:dyDescent="0.2">
      <c r="A62" s="10">
        <v>3220</v>
      </c>
      <c r="B62" s="11" t="s">
        <v>57</v>
      </c>
      <c r="C62" s="9"/>
      <c r="D62" s="28">
        <v>155802728.15000001</v>
      </c>
    </row>
    <row r="63" spans="1:4" x14ac:dyDescent="0.2">
      <c r="A63" s="16"/>
      <c r="B63" s="17"/>
      <c r="C63" s="18"/>
      <c r="D63" s="18"/>
    </row>
    <row r="64" spans="1:4" s="21" customFormat="1" x14ac:dyDescent="0.2">
      <c r="A64" s="19"/>
      <c r="B64" s="20" t="s">
        <v>58</v>
      </c>
      <c r="C64" s="25">
        <f>+C11+C27+C41+C56+C59</f>
        <v>220302777.45999998</v>
      </c>
      <c r="D64" s="25">
        <f>+D11+D27+D41+D56+D59</f>
        <v>220302777.45999998</v>
      </c>
    </row>
    <row r="65" spans="1:4" s="21" customFormat="1" x14ac:dyDescent="0.2">
      <c r="A65" s="1"/>
      <c r="B65" s="1"/>
      <c r="C65" s="22"/>
      <c r="D65" s="22"/>
    </row>
    <row r="66" spans="1:4" x14ac:dyDescent="0.2">
      <c r="A66" s="21" t="s">
        <v>59</v>
      </c>
      <c r="B66" s="23"/>
      <c r="C66" s="24"/>
      <c r="D66" s="24">
        <f>C64-D64</f>
        <v>0</v>
      </c>
    </row>
    <row r="67" spans="1:4" x14ac:dyDescent="0.2">
      <c r="A67" s="21"/>
      <c r="B67" s="23"/>
      <c r="C67" s="24"/>
      <c r="D67" s="24"/>
    </row>
    <row r="68" spans="1:4" x14ac:dyDescent="0.2">
      <c r="A68" s="3"/>
      <c r="B68" s="3"/>
    </row>
    <row r="70" spans="1:4" ht="12.75" x14ac:dyDescent="0.2">
      <c r="A70" s="29" t="s">
        <v>60</v>
      </c>
      <c r="B70" s="29"/>
      <c r="C70" s="30" t="s">
        <v>61</v>
      </c>
      <c r="D70" s="30"/>
    </row>
    <row r="71" spans="1:4" ht="12.75" x14ac:dyDescent="0.2">
      <c r="A71" s="31" t="s">
        <v>62</v>
      </c>
      <c r="B71" s="31"/>
      <c r="C71" s="32" t="s">
        <v>63</v>
      </c>
      <c r="D71" s="32"/>
    </row>
    <row r="72" spans="1:4" ht="12.75" x14ac:dyDescent="0.2">
      <c r="A72" s="29" t="s">
        <v>64</v>
      </c>
      <c r="B72" s="29"/>
      <c r="C72" s="33" t="s">
        <v>65</v>
      </c>
      <c r="D72" s="33"/>
    </row>
    <row r="73" spans="1:4" x14ac:dyDescent="0.2">
      <c r="C73" s="24"/>
    </row>
  </sheetData>
  <sheetProtection sheet="1" objects="1" scenarios="1"/>
  <mergeCells count="14">
    <mergeCell ref="A1:D1"/>
    <mergeCell ref="A2:D2"/>
    <mergeCell ref="A3:D3"/>
    <mergeCell ref="A4:D4"/>
    <mergeCell ref="A7:A8"/>
    <mergeCell ref="B7:B8"/>
    <mergeCell ref="C7:C8"/>
    <mergeCell ref="D7:D8"/>
    <mergeCell ref="A70:B70"/>
    <mergeCell ref="C70:D70"/>
    <mergeCell ref="A71:B71"/>
    <mergeCell ref="C71:D71"/>
    <mergeCell ref="A72:B72"/>
    <mergeCell ref="C72:D72"/>
  </mergeCells>
  <pageMargins left="0.7" right="0.7" top="0.75" bottom="0.75" header="0.3" footer="0.3"/>
  <pageSetup scale="81" orientation="portrait" r:id="rId1"/>
  <headerFooter>
    <oddFooter>ISAF-886e9fc5-f0b9-431e-f034-5983f4a34b5b
8/2/2019 1:33:27 PM</oddFooter>
    <evenFooter>ISAF-886e9fc5-f0b9-431e-f034-5983f4a34b5b
8/2/2019 1:33:27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2019-08-02T20:34:27Z</cp:lastPrinted>
  <dcterms:created xsi:type="dcterms:W3CDTF">2019-05-12T22:15:59Z</dcterms:created>
  <dcterms:modified xsi:type="dcterms:W3CDTF">2019-08-02T20:34:42Z</dcterms:modified>
</cp:coreProperties>
</file>